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<sst xmlns="http://schemas.openxmlformats.org/spreadsheetml/2006/main" count="621" uniqueCount="305">
  <si>
    <t>附件1-1</t>
  </si>
  <si>
    <t>长春宽城经济开发区管理委员会2023年--2024年末发行的新增地方政府一般债券情况表</t>
  </si>
  <si>
    <t>填报单位（公章）：长春宽城经济开发区管理委员会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</si>
  <si>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</si>
  <si>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</si>
  <si>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</si>
  <si>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</si>
  <si>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</si>
  <si>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</si>
  <si>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</si>
  <si>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</si>
  <si>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</si>
  <si>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</si>
  <si>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</si>
  <si>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</si>
  <si>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</si>
  <si>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</si>
  <si>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</si>
  <si>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2020年吉林省政府一般债券（二期）</t>
  </si>
  <si>
    <t>长春装备制造产业开发区学园路、丙三十六路、丙三十七路等十条路基础设施配套工程项目</t>
  </si>
  <si>
    <t>2020年</t>
  </si>
  <si>
    <t>3.58</t>
  </si>
  <si>
    <t>30年</t>
  </si>
  <si>
    <t>2019</t>
  </si>
  <si>
    <t>85FB9A1F7AAC00F0E0530A1401237925</t>
  </si>
  <si>
    <t>2021年吉林省政府一般债券（三期）</t>
  </si>
  <si>
    <t>2021年</t>
  </si>
  <si>
    <t>3.04</t>
  </si>
  <si>
    <t>5年</t>
  </si>
  <si>
    <t>85FB75C36B9A01A4E0530A140123924A</t>
  </si>
  <si>
    <t>2022年吉林省政府一般债券（一期）</t>
  </si>
  <si>
    <t>2022年</t>
  </si>
  <si>
    <t>2.65</t>
  </si>
  <si>
    <t>2022年吉林省政府一般债券（七期）</t>
  </si>
  <si>
    <t>3.32</t>
  </si>
  <si>
    <t>20年</t>
  </si>
  <si>
    <t>2022年吉林省政府一般债券（八期）</t>
  </si>
  <si>
    <t>2.64</t>
  </si>
  <si>
    <t>2022年吉林省政府一般债券（六期）</t>
  </si>
  <si>
    <t>2023年吉林省政府一般债券（九期）</t>
  </si>
  <si>
    <t>2023年</t>
  </si>
  <si>
    <t>10年</t>
  </si>
  <si>
    <t>2024年吉林省政府一般债券（七期）</t>
  </si>
  <si>
    <t>2024年</t>
  </si>
  <si>
    <t>15年</t>
  </si>
  <si>
    <t>2021年吉林省政府一般债券（一期）</t>
  </si>
  <si>
    <t>打通路网连接点项目</t>
  </si>
  <si>
    <t>3.28</t>
  </si>
  <si>
    <t>7年</t>
  </si>
  <si>
    <t>2021年吉林省政府一般债券（二期）</t>
  </si>
  <si>
    <t>3.68</t>
  </si>
  <si>
    <t>2023年吉林省政府一般债券（七期）</t>
  </si>
  <si>
    <t>长春宽城经济开发区东区路网建设项目</t>
  </si>
  <si>
    <t>2023年吉林省政府一般债券（十一期）</t>
  </si>
  <si>
    <t>长春装备制造产业开发区富业大路消防救援站建设</t>
  </si>
  <si>
    <t>2020</t>
  </si>
  <si>
    <t>A12C2CD3BB1601E4E0530A140123FB66</t>
  </si>
  <si>
    <t xml:space="preserve">               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</si>
  <si>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</si>
  <si>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</si>
  <si>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</si>
  <si>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</si>
  <si>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</si>
  <si>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</si>
  <si>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</si>
  <si>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</si>
  <si>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</si>
  <si>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</si>
  <si>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</si>
  <si>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</si>
  <si>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</si>
  <si>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</si>
  <si>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</si>
  <si>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</si>
  <si>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</si>
  <si>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</si>
  <si>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</si>
  <si>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</si>
  <si>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长春宽城经济开发区管理委员会2023年--2024年末发行的新增地方政府专项债券情况表</t>
  </si>
  <si>
    <t>债券项目基础信息</t>
  </si>
  <si>
    <t>债券项目资产类型</t>
  </si>
  <si>
    <t>已取得项目收益</t>
  </si>
  <si>
    <t>还本付息方式</t>
  </si>
  <si>
    <t>2022年吉林省政府专项债券（六期）</t>
  </si>
  <si>
    <t>长春市宽城区医院异地建设项目</t>
  </si>
  <si>
    <t>2022-01-28</t>
  </si>
  <si>
    <t>3.43</t>
  </si>
  <si>
    <t>每半年付息一次，后10年等额还本。</t>
  </si>
  <si>
    <t>1203 公共卫生机构</t>
  </si>
  <si>
    <t>881B359F5AB1004AE0530A140123E608</t>
  </si>
  <si>
    <t>005</t>
  </si>
  <si>
    <t>2022年吉林省政府专项债券（二十一期）</t>
  </si>
  <si>
    <t>2022-06-09</t>
  </si>
  <si>
    <t>3.42</t>
  </si>
  <si>
    <t>2022年吉林省政府专项债券（二十八期）</t>
  </si>
  <si>
    <t>2022-06-29</t>
  </si>
  <si>
    <t>2021年吉林省政府专项债券（二十二期）</t>
  </si>
  <si>
    <t>3.52</t>
  </si>
  <si>
    <t>每半年付息一次，后5年等额还本。</t>
  </si>
  <si>
    <t>2023年吉林省政府专项债券（二十三期）</t>
  </si>
  <si>
    <t>2023年吉林省政府专项债券（十七期）</t>
  </si>
  <si>
    <t>3.13</t>
  </si>
  <si>
    <t>882E7651EF55001EE0530A140123ED86</t>
  </si>
  <si>
    <t>2024年吉林省政府专项债券（二十八期）</t>
  </si>
  <si>
    <t>2022年吉林省政府专项债券（二十六期）</t>
  </si>
  <si>
    <t>长春市宽城区卫生综合体建设项目</t>
  </si>
  <si>
    <t>3.35</t>
  </si>
  <si>
    <t>881B359F5BFD004AE0530A140123E608</t>
  </si>
  <si>
    <t>007</t>
  </si>
  <si>
    <t>2024年吉林省政府专项债券（十五期）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</si>
  <si>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</si>
  <si>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</si>
  <si>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</si>
  <si>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</si>
  <si>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</si>
  <si>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</si>
  <si>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</si>
  <si>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</si>
  <si>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</si>
  <si>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</si>
  <si>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</si>
  <si>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</si>
  <si>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</si>
  <si>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</si>
  <si>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</si>
  <si>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长春宽城经济开发区管理委员会2023年--2024年末发行的新增地方政府一般债券资金收支情况表</t>
  </si>
  <si>
    <t>序号</t>
  </si>
  <si>
    <t>2023年--2024年末新增一般债券资金收入</t>
  </si>
  <si>
    <t>2023年--2024年末新增一般债券资金安排的支出</t>
  </si>
  <si>
    <t>金额</t>
  </si>
  <si>
    <t>支出功能分类</t>
  </si>
  <si>
    <t>合计</t>
  </si>
  <si>
    <t>小计</t>
  </si>
  <si>
    <t>201</t>
  </si>
  <si>
    <t>229其他支出</t>
  </si>
  <si>
    <t>204</t>
  </si>
  <si>
    <t>205</t>
  </si>
  <si>
    <t>207</t>
  </si>
  <si>
    <t>208</t>
  </si>
  <si>
    <t>210</t>
  </si>
  <si>
    <t>211</t>
  </si>
  <si>
    <t>212</t>
  </si>
  <si>
    <t>213</t>
  </si>
  <si>
    <t>214</t>
  </si>
  <si>
    <t>215</t>
  </si>
  <si>
    <t xml:space="preserve"> AND T.AD_CODE_GK=22 AND T.SET_YEAR_GK=2021 AND T.ZWLB_ID='02'</t>
  </si>
  <si>
    <t>附件1-4</t>
  </si>
  <si>
    <t>长春宽城经济开发区管理委员会2023年--2024年末发行的新增地方政府专项债券资金收支情况表</t>
  </si>
  <si>
    <t>2023年--2024年末新增专项债券资金收入</t>
  </si>
  <si>
    <t>2023年--2024年末新增专项债券资金安排的支出</t>
  </si>
  <si>
    <t>210医疗卫生与计划生育支出</t>
  </si>
  <si>
    <t>206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</si>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</sst>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/>
      <diagonal style="thin">
        <color rgb="FFFFFFFF"/>
      </diagonal>
    </border>
    <border diagonalDown="1">
      <left style="hair">
        <color auto="1"/>
      </left>
      <right/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 style="thin">
        <color rgb="FFFFFFFF"/>
      </diagonal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auto="1"/>
      </bottom>
      <diagonal/>
    </border>
    <border diagonalDown="1">
      <left style="hair">
        <color auto="1"/>
      </left>
      <right/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 style="thin">
        <color rgb="FFFFFFFF"/>
      </diagonal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4" applyNumberFormat="0" applyFill="0" applyAlignment="0" applyProtection="0">
      <alignment vertical="center"/>
    </xf>
    <xf numFmtId="0" fontId="16" fillId="0" borderId="44" applyNumberFormat="0" applyFill="0" applyAlignment="0" applyProtection="0">
      <alignment vertical="center"/>
    </xf>
    <xf numFmtId="0" fontId="17" fillId="0" borderId="4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6" applyNumberFormat="0" applyAlignment="0" applyProtection="0">
      <alignment vertical="center"/>
    </xf>
    <xf numFmtId="0" fontId="19" fillId="4" borderId="47" applyNumberFormat="0" applyAlignment="0" applyProtection="0">
      <alignment vertical="center"/>
    </xf>
    <xf numFmtId="0" fontId="20" fillId="4" borderId="46" applyNumberFormat="0" applyAlignment="0" applyProtection="0">
      <alignment vertical="center"/>
    </xf>
    <xf numFmtId="0" fontId="21" fillId="5" borderId="48" applyNumberFormat="0" applyAlignment="0" applyProtection="0">
      <alignment vertical="center"/>
    </xf>
    <xf numFmtId="0" fontId="22" fillId="0" borderId="49" applyNumberFormat="0" applyFill="0" applyAlignment="0" applyProtection="0">
      <alignment vertical="center"/>
    </xf>
    <xf numFmtId="0" fontId="23" fillId="0" borderId="5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9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176" fontId="5" fillId="0" borderId="8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176" fontId="5" fillId="0" borderId="8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4" fontId="5" fillId="0" borderId="19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4" fontId="5" fillId="0" borderId="20" xfId="0" applyNumberFormat="1" applyFont="1" applyBorder="1" applyAlignment="1">
      <alignment horizontal="right" vertical="center" wrapText="1"/>
    </xf>
    <xf numFmtId="4" fontId="5" fillId="0" borderId="21" xfId="0" applyNumberFormat="1" applyFont="1" applyFill="1" applyBorder="1" applyAlignment="1">
      <alignment horizontal="left" vertical="center" wrapText="1"/>
    </xf>
    <xf numFmtId="4" fontId="5" fillId="0" borderId="22" xfId="0" applyNumberFormat="1" applyFont="1" applyFill="1" applyBorder="1" applyAlignment="1">
      <alignment horizontal="left" vertical="center" wrapText="1"/>
    </xf>
    <xf numFmtId="4" fontId="5" fillId="0" borderId="22" xfId="0" applyNumberFormat="1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4" fontId="5" fillId="0" borderId="25" xfId="0" applyNumberFormat="1" applyFont="1" applyFill="1" applyBorder="1" applyAlignment="1">
      <alignment horizontal="left" vertical="center" wrapText="1"/>
    </xf>
    <xf numFmtId="4" fontId="5" fillId="0" borderId="25" xfId="0" applyNumberFormat="1" applyFont="1" applyFill="1" applyBorder="1" applyAlignment="1">
      <alignment horizontal="right" vertical="center" wrapText="1"/>
    </xf>
    <xf numFmtId="4" fontId="5" fillId="0" borderId="25" xfId="0" applyNumberFormat="1" applyFont="1" applyFill="1" applyBorder="1" applyAlignment="1">
      <alignment horizontal="center" vertical="center" wrapText="1"/>
    </xf>
    <xf numFmtId="4" fontId="5" fillId="0" borderId="26" xfId="0" applyNumberFormat="1" applyFont="1" applyFill="1" applyBorder="1" applyAlignment="1">
      <alignment horizontal="right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0" fontId="5" fillId="0" borderId="28" xfId="0" applyFont="1" applyBorder="1" applyAlignment="1">
      <alignment horizontal="left" vertical="center" wrapText="1"/>
    </xf>
    <xf numFmtId="4" fontId="5" fillId="0" borderId="28" xfId="0" applyNumberFormat="1" applyFont="1" applyBorder="1" applyAlignment="1">
      <alignment horizontal="right" vertical="center" wrapText="1"/>
    </xf>
    <xf numFmtId="0" fontId="5" fillId="0" borderId="28" xfId="0" applyFont="1" applyFill="1" applyBorder="1" applyAlignment="1">
      <alignment horizontal="left" vertical="center" wrapText="1"/>
    </xf>
    <xf numFmtId="4" fontId="5" fillId="0" borderId="29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top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4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32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6" xfId="0" applyFont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4" fontId="5" fillId="0" borderId="37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center" wrapText="1"/>
    </xf>
    <xf numFmtId="4" fontId="5" fillId="0" borderId="38" xfId="0" applyNumberFormat="1" applyFont="1" applyBorder="1" applyAlignment="1">
      <alignment horizontal="center" vertical="center" wrapText="1"/>
    </xf>
    <xf numFmtId="4" fontId="5" fillId="0" borderId="39" xfId="0" applyNumberFormat="1" applyFont="1" applyBorder="1" applyAlignment="1">
      <alignment horizontal="center" vertical="center" wrapText="1"/>
    </xf>
    <xf numFmtId="4" fontId="5" fillId="0" borderId="40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left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right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zoomScale="90" zoomScaleNormal="90" topLeftCell="B1" workbookViewId="0">
      <selection activeCell="B5" sqref="B5"/>
    </sheetView>
  </sheetViews>
  <sheetFormatPr defaultColWidth="10" defaultRowHeight="13.5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5">
      <c r="A1" s="5">
        <v>0</v>
      </c>
      <c r="B1" s="70" t="s">
        <v>0</v>
      </c>
      <c r="C1" s="70"/>
      <c r="D1" s="6"/>
      <c r="E1" s="6"/>
    </row>
    <row r="2" ht="27.85" customHeight="1" spans="1:13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3">
      <c r="A3" s="5">
        <v>0</v>
      </c>
      <c r="B3" s="38" t="s">
        <v>2</v>
      </c>
      <c r="C3" s="38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3">
      <c r="A4" s="5">
        <v>0</v>
      </c>
      <c r="B4" s="71" t="s">
        <v>5</v>
      </c>
      <c r="C4" s="72"/>
      <c r="D4" s="72"/>
      <c r="E4" s="72"/>
      <c r="F4" s="72"/>
      <c r="G4" s="72"/>
      <c r="H4" s="78"/>
      <c r="I4" s="80" t="s">
        <v>6</v>
      </c>
      <c r="J4" s="80"/>
      <c r="K4" s="80" t="s">
        <v>7</v>
      </c>
      <c r="L4" s="80"/>
      <c r="M4" s="96" t="s">
        <v>8</v>
      </c>
    </row>
    <row r="5" ht="29" customHeight="1" spans="1:13">
      <c r="A5" s="5">
        <v>0</v>
      </c>
      <c r="B5" s="73" t="s">
        <v>9</v>
      </c>
      <c r="C5" s="74" t="s">
        <v>10</v>
      </c>
      <c r="D5" s="74" t="s">
        <v>11</v>
      </c>
      <c r="E5" s="74" t="s">
        <v>12</v>
      </c>
      <c r="F5" s="74" t="s">
        <v>13</v>
      </c>
      <c r="G5" s="74" t="s">
        <v>14</v>
      </c>
      <c r="H5" s="74" t="s">
        <v>15</v>
      </c>
      <c r="I5" s="74"/>
      <c r="J5" s="74" t="s">
        <v>16</v>
      </c>
      <c r="K5" s="74"/>
      <c r="L5" s="74" t="s">
        <v>16</v>
      </c>
      <c r="M5" s="97"/>
    </row>
    <row r="6" ht="29" customHeight="1" spans="1:16">
      <c r="A6" s="5" t="s">
        <v>17</v>
      </c>
      <c r="B6" s="51" t="s">
        <v>18</v>
      </c>
      <c r="C6" s="52" t="s">
        <v>19</v>
      </c>
      <c r="D6" s="53">
        <v>0.089265</v>
      </c>
      <c r="E6" s="53" t="s">
        <v>20</v>
      </c>
      <c r="F6" s="91">
        <v>43914</v>
      </c>
      <c r="G6" s="53" t="s">
        <v>21</v>
      </c>
      <c r="H6" s="53" t="s">
        <v>22</v>
      </c>
      <c r="I6" s="85">
        <v>1.241009</v>
      </c>
      <c r="J6" s="85">
        <v>1</v>
      </c>
      <c r="K6" s="85">
        <v>0.759400538</v>
      </c>
      <c r="L6" s="85">
        <v>0.7184296738</v>
      </c>
      <c r="M6" s="86"/>
      <c r="N6" s="5" t="s">
        <v>23</v>
      </c>
      <c r="O6" s="5" t="s">
        <v>24</v>
      </c>
      <c r="P6" s="5"/>
    </row>
    <row r="7" ht="29" customHeight="1" spans="1:16">
      <c r="A7" s="5" t="s">
        <v>17</v>
      </c>
      <c r="B7" s="51" t="s">
        <v>25</v>
      </c>
      <c r="C7" s="52" t="s">
        <v>19</v>
      </c>
      <c r="D7" s="53">
        <v>0.19</v>
      </c>
      <c r="E7" s="53" t="s">
        <v>26</v>
      </c>
      <c r="F7" s="91">
        <v>44397</v>
      </c>
      <c r="G7" s="53" t="s">
        <v>27</v>
      </c>
      <c r="H7" s="53" t="s">
        <v>28</v>
      </c>
      <c r="I7" s="87"/>
      <c r="J7" s="87"/>
      <c r="K7" s="87"/>
      <c r="L7" s="87"/>
      <c r="M7" s="86"/>
      <c r="N7" s="5" t="s">
        <v>23</v>
      </c>
      <c r="O7" s="5" t="s">
        <v>29</v>
      </c>
      <c r="P7" s="5"/>
    </row>
    <row r="8" customFormat="1" ht="29" customHeight="1" spans="1:16">
      <c r="A8" s="5"/>
      <c r="B8" s="51" t="s">
        <v>30</v>
      </c>
      <c r="C8" s="52" t="s">
        <v>19</v>
      </c>
      <c r="D8" s="53">
        <v>0.01</v>
      </c>
      <c r="E8" s="53" t="s">
        <v>31</v>
      </c>
      <c r="F8" s="91">
        <v>44589</v>
      </c>
      <c r="G8" s="53" t="s">
        <v>32</v>
      </c>
      <c r="H8" s="53" t="s">
        <v>28</v>
      </c>
      <c r="I8" s="87"/>
      <c r="J8" s="87"/>
      <c r="K8" s="87"/>
      <c r="L8" s="87"/>
      <c r="M8" s="86"/>
      <c r="N8" s="5"/>
      <c r="O8" s="5"/>
      <c r="P8" s="5"/>
    </row>
    <row r="9" customFormat="1" ht="29" customHeight="1" spans="1:16">
      <c r="A9" s="5"/>
      <c r="B9" s="51" t="s">
        <v>33</v>
      </c>
      <c r="C9" s="52" t="s">
        <v>19</v>
      </c>
      <c r="D9" s="53">
        <v>0.1</v>
      </c>
      <c r="E9" s="53" t="s">
        <v>31</v>
      </c>
      <c r="F9" s="91">
        <v>44741</v>
      </c>
      <c r="G9" s="53" t="s">
        <v>34</v>
      </c>
      <c r="H9" s="53" t="s">
        <v>35</v>
      </c>
      <c r="I9" s="87"/>
      <c r="J9" s="87"/>
      <c r="K9" s="87"/>
      <c r="L9" s="87"/>
      <c r="M9" s="86"/>
      <c r="N9" s="5"/>
      <c r="O9" s="5"/>
      <c r="P9" s="5"/>
    </row>
    <row r="10" customFormat="1" ht="29" customHeight="1" spans="1:16">
      <c r="A10" s="5"/>
      <c r="B10" s="51" t="s">
        <v>36</v>
      </c>
      <c r="C10" s="52" t="s">
        <v>19</v>
      </c>
      <c r="D10" s="53">
        <v>0.275</v>
      </c>
      <c r="E10" s="53" t="s">
        <v>31</v>
      </c>
      <c r="F10" s="91">
        <v>44860</v>
      </c>
      <c r="G10" s="53" t="s">
        <v>37</v>
      </c>
      <c r="H10" s="53" t="s">
        <v>28</v>
      </c>
      <c r="I10" s="87"/>
      <c r="J10" s="87"/>
      <c r="K10" s="87"/>
      <c r="L10" s="87"/>
      <c r="M10" s="86"/>
      <c r="N10" s="5"/>
      <c r="O10" s="5"/>
      <c r="P10" s="5"/>
    </row>
    <row r="11" customFormat="1" ht="29" customHeight="1" spans="1:16">
      <c r="A11" s="5"/>
      <c r="B11" s="51" t="s">
        <v>38</v>
      </c>
      <c r="C11" s="52" t="s">
        <v>19</v>
      </c>
      <c r="D11" s="53">
        <v>0.01</v>
      </c>
      <c r="E11" s="30" t="s">
        <v>31</v>
      </c>
      <c r="F11" s="91">
        <v>44742</v>
      </c>
      <c r="G11" s="53">
        <v>2.79</v>
      </c>
      <c r="H11" s="53" t="s">
        <v>28</v>
      </c>
      <c r="I11" s="87"/>
      <c r="J11" s="87"/>
      <c r="K11" s="87"/>
      <c r="L11" s="87"/>
      <c r="M11" s="86"/>
      <c r="N11" s="5"/>
      <c r="O11" s="5"/>
      <c r="P11" s="5"/>
    </row>
    <row r="12" customFormat="1" ht="29" customHeight="1" spans="1:16">
      <c r="A12" s="5"/>
      <c r="B12" s="51" t="s">
        <v>39</v>
      </c>
      <c r="C12" s="52" t="s">
        <v>19</v>
      </c>
      <c r="D12" s="53">
        <v>0.024164</v>
      </c>
      <c r="E12" s="30" t="s">
        <v>40</v>
      </c>
      <c r="F12" s="91">
        <v>45169</v>
      </c>
      <c r="G12" s="53">
        <v>2.66</v>
      </c>
      <c r="H12" s="53" t="s">
        <v>41</v>
      </c>
      <c r="I12" s="87"/>
      <c r="J12" s="87"/>
      <c r="K12" s="87"/>
      <c r="L12" s="87"/>
      <c r="M12" s="86"/>
      <c r="N12" s="5"/>
      <c r="O12" s="5"/>
      <c r="P12" s="5"/>
    </row>
    <row r="13" customFormat="1" ht="29" customHeight="1" spans="1:16">
      <c r="A13" s="5"/>
      <c r="B13" s="55" t="s">
        <v>42</v>
      </c>
      <c r="C13" s="52" t="s">
        <v>19</v>
      </c>
      <c r="D13" s="53">
        <v>0.02</v>
      </c>
      <c r="E13" s="92" t="s">
        <v>43</v>
      </c>
      <c r="F13" s="91">
        <v>45617</v>
      </c>
      <c r="G13" s="92">
        <v>2.37</v>
      </c>
      <c r="H13" s="92" t="s">
        <v>44</v>
      </c>
      <c r="I13" s="88"/>
      <c r="J13" s="88"/>
      <c r="K13" s="88"/>
      <c r="L13" s="88"/>
      <c r="M13" s="86"/>
      <c r="N13" s="5"/>
      <c r="O13" s="5"/>
      <c r="P13" s="5"/>
    </row>
    <row r="14" customFormat="1" ht="29" customHeight="1" spans="1:16">
      <c r="A14" s="5"/>
      <c r="B14" s="51" t="s">
        <v>45</v>
      </c>
      <c r="C14" s="52" t="s">
        <v>46</v>
      </c>
      <c r="D14" s="53">
        <v>0.38</v>
      </c>
      <c r="E14" s="53" t="s">
        <v>26</v>
      </c>
      <c r="F14" s="91">
        <v>44343</v>
      </c>
      <c r="G14" s="53" t="s">
        <v>47</v>
      </c>
      <c r="H14" s="53" t="s">
        <v>48</v>
      </c>
      <c r="I14" s="85">
        <v>2.053952</v>
      </c>
      <c r="J14" s="85">
        <v>1.63</v>
      </c>
      <c r="K14" s="85">
        <f>L14+0.0380537572</f>
        <v>1.4783137506</v>
      </c>
      <c r="L14" s="85">
        <v>1.4402599934</v>
      </c>
      <c r="M14" s="86"/>
      <c r="N14" s="5"/>
      <c r="O14" s="5"/>
      <c r="P14" s="5"/>
    </row>
    <row r="15" customFormat="1" ht="29" customHeight="1" spans="1:16">
      <c r="A15" s="5"/>
      <c r="B15" s="51" t="s">
        <v>49</v>
      </c>
      <c r="C15" s="52" t="s">
        <v>46</v>
      </c>
      <c r="D15" s="53">
        <v>1</v>
      </c>
      <c r="E15" s="53" t="s">
        <v>26</v>
      </c>
      <c r="F15" s="91">
        <v>44343</v>
      </c>
      <c r="G15" s="53" t="s">
        <v>50</v>
      </c>
      <c r="H15" s="53" t="s">
        <v>44</v>
      </c>
      <c r="I15" s="87"/>
      <c r="J15" s="87"/>
      <c r="K15" s="87"/>
      <c r="L15" s="87"/>
      <c r="M15" s="86"/>
      <c r="N15" s="5"/>
      <c r="O15" s="5"/>
      <c r="P15" s="5"/>
    </row>
    <row r="16" customFormat="1" ht="29" customHeight="1" spans="1:16">
      <c r="A16" s="5"/>
      <c r="B16" s="51" t="s">
        <v>33</v>
      </c>
      <c r="C16" s="52" t="s">
        <v>46</v>
      </c>
      <c r="D16" s="53">
        <v>0.011</v>
      </c>
      <c r="E16" s="53" t="s">
        <v>31</v>
      </c>
      <c r="F16" s="91">
        <v>44741</v>
      </c>
      <c r="G16" s="53">
        <v>3.32</v>
      </c>
      <c r="H16" s="53" t="s">
        <v>35</v>
      </c>
      <c r="I16" s="87"/>
      <c r="J16" s="87"/>
      <c r="K16" s="87"/>
      <c r="L16" s="87"/>
      <c r="M16" s="86"/>
      <c r="N16" s="5"/>
      <c r="O16" s="5"/>
      <c r="P16" s="5"/>
    </row>
    <row r="17" customFormat="1" ht="29" customHeight="1" spans="1:16">
      <c r="A17" s="5"/>
      <c r="B17" s="51" t="s">
        <v>36</v>
      </c>
      <c r="C17" s="52" t="s">
        <v>46</v>
      </c>
      <c r="D17" s="53">
        <v>0.01926</v>
      </c>
      <c r="E17" s="53" t="s">
        <v>31</v>
      </c>
      <c r="F17" s="91">
        <v>44860</v>
      </c>
      <c r="G17" s="53">
        <v>2.64</v>
      </c>
      <c r="H17" s="53" t="s">
        <v>28</v>
      </c>
      <c r="I17" s="87"/>
      <c r="J17" s="87"/>
      <c r="K17" s="87"/>
      <c r="L17" s="87"/>
      <c r="M17" s="86"/>
      <c r="N17" s="5"/>
      <c r="O17" s="5"/>
      <c r="P17" s="5"/>
    </row>
    <row r="18" customFormat="1" ht="29" customHeight="1" spans="1:16">
      <c r="A18" s="5"/>
      <c r="B18" s="51" t="s">
        <v>39</v>
      </c>
      <c r="C18" s="52" t="s">
        <v>46</v>
      </c>
      <c r="D18" s="53">
        <v>0.03</v>
      </c>
      <c r="E18" s="53" t="s">
        <v>40</v>
      </c>
      <c r="F18" s="91">
        <v>45168</v>
      </c>
      <c r="G18" s="53">
        <v>2.66</v>
      </c>
      <c r="H18" s="53" t="s">
        <v>41</v>
      </c>
      <c r="I18" s="87"/>
      <c r="J18" s="87"/>
      <c r="K18" s="87"/>
      <c r="L18" s="87"/>
      <c r="M18" s="86"/>
      <c r="N18" s="5"/>
      <c r="O18" s="5"/>
      <c r="P18" s="5"/>
    </row>
    <row r="19" customFormat="1" ht="29" customHeight="1" spans="1:16">
      <c r="A19" s="5"/>
      <c r="B19" s="51" t="s">
        <v>51</v>
      </c>
      <c r="C19" s="52" t="s">
        <v>52</v>
      </c>
      <c r="D19" s="53">
        <f>0.08-0.024164</f>
        <v>0.055836</v>
      </c>
      <c r="E19" s="53" t="s">
        <v>40</v>
      </c>
      <c r="F19" s="91">
        <v>45138</v>
      </c>
      <c r="G19" s="53">
        <v>2.87</v>
      </c>
      <c r="H19" s="53" t="s">
        <v>41</v>
      </c>
      <c r="I19" s="85">
        <v>1.73496</v>
      </c>
      <c r="J19" s="85">
        <v>1.12</v>
      </c>
      <c r="K19" s="85">
        <f>L19+0.01306093</f>
        <v>0.56889709</v>
      </c>
      <c r="L19" s="85">
        <v>0.55583616</v>
      </c>
      <c r="M19" s="86"/>
      <c r="N19" s="5"/>
      <c r="O19" s="5"/>
      <c r="P19" s="5"/>
    </row>
    <row r="20" customFormat="1" ht="29" customHeight="1" spans="1:16">
      <c r="A20" s="5"/>
      <c r="B20" s="51" t="s">
        <v>39</v>
      </c>
      <c r="C20" s="52" t="s">
        <v>52</v>
      </c>
      <c r="D20" s="53">
        <v>0.5</v>
      </c>
      <c r="E20" s="53" t="s">
        <v>40</v>
      </c>
      <c r="F20" s="91">
        <v>45168</v>
      </c>
      <c r="G20" s="53">
        <v>2.66</v>
      </c>
      <c r="H20" s="53" t="s">
        <v>41</v>
      </c>
      <c r="I20" s="87"/>
      <c r="J20" s="87"/>
      <c r="K20" s="87"/>
      <c r="L20" s="87"/>
      <c r="M20" s="86"/>
      <c r="N20" s="5"/>
      <c r="O20" s="5"/>
      <c r="P20" s="5"/>
    </row>
    <row r="21" customFormat="1" ht="29" customHeight="1" spans="1:16">
      <c r="A21" s="5"/>
      <c r="B21" s="51" t="s">
        <v>53</v>
      </c>
      <c r="C21" s="52" t="s">
        <v>54</v>
      </c>
      <c r="D21" s="53">
        <v>0.24</v>
      </c>
      <c r="E21" s="53" t="s">
        <v>40</v>
      </c>
      <c r="F21" s="91">
        <v>45225</v>
      </c>
      <c r="G21" s="53">
        <v>2.98</v>
      </c>
      <c r="H21" s="53" t="s">
        <v>48</v>
      </c>
      <c r="I21" s="85">
        <v>0.460519</v>
      </c>
      <c r="J21" s="85">
        <v>0.4</v>
      </c>
      <c r="K21" s="85">
        <v>0.2568777141</v>
      </c>
      <c r="L21" s="85">
        <v>0.2388869941</v>
      </c>
      <c r="M21" s="86"/>
      <c r="N21" s="5"/>
      <c r="O21" s="5"/>
      <c r="P21" s="5"/>
    </row>
    <row r="22" customFormat="1" ht="29" customHeight="1" spans="1:16">
      <c r="A22" s="5"/>
      <c r="B22" s="55" t="s">
        <v>42</v>
      </c>
      <c r="C22" s="52" t="s">
        <v>54</v>
      </c>
      <c r="D22" s="62">
        <v>0.1417196376</v>
      </c>
      <c r="E22" s="92" t="s">
        <v>43</v>
      </c>
      <c r="F22" s="91">
        <v>45617</v>
      </c>
      <c r="G22" s="92">
        <v>2.37</v>
      </c>
      <c r="H22" s="92" t="s">
        <v>44</v>
      </c>
      <c r="I22" s="88"/>
      <c r="J22" s="88"/>
      <c r="K22" s="88"/>
      <c r="L22" s="88"/>
      <c r="M22" s="86"/>
      <c r="N22" s="5"/>
      <c r="O22" s="5"/>
      <c r="P22" s="5"/>
    </row>
    <row r="23" ht="29" customHeight="1" spans="1:16">
      <c r="A23" s="5" t="s">
        <v>17</v>
      </c>
      <c r="B23" s="93"/>
      <c r="C23" s="94"/>
      <c r="D23" s="94"/>
      <c r="E23" s="94"/>
      <c r="F23" s="94"/>
      <c r="G23" s="95"/>
      <c r="H23" s="94"/>
      <c r="I23" s="98"/>
      <c r="J23" s="98"/>
      <c r="K23" s="98"/>
      <c r="L23" s="98"/>
      <c r="M23" s="90"/>
      <c r="N23" s="5" t="s">
        <v>55</v>
      </c>
      <c r="O23" s="5" t="s">
        <v>56</v>
      </c>
      <c r="P23" s="5"/>
    </row>
    <row r="24" ht="14.3" customHeight="1" spans="2:9">
      <c r="B24" s="77" t="s">
        <v>57</v>
      </c>
      <c r="C24" s="77"/>
      <c r="D24" s="77"/>
      <c r="E24" s="77"/>
      <c r="F24" s="77"/>
      <c r="G24" s="77"/>
      <c r="H24" s="77"/>
      <c r="I24" s="77"/>
    </row>
  </sheetData>
  <mergeCells count="22">
    <mergeCell ref="B2:M2"/>
    <mergeCell ref="B4:H4"/>
    <mergeCell ref="I4:J4"/>
    <mergeCell ref="K4:L4"/>
    <mergeCell ref="B24:I24"/>
    <mergeCell ref="I6:I13"/>
    <mergeCell ref="I14:I18"/>
    <mergeCell ref="I19:I20"/>
    <mergeCell ref="I21:I22"/>
    <mergeCell ref="J6:J13"/>
    <mergeCell ref="J14:J18"/>
    <mergeCell ref="J19:J20"/>
    <mergeCell ref="J21:J22"/>
    <mergeCell ref="K6:K13"/>
    <mergeCell ref="K14:K18"/>
    <mergeCell ref="K19:K20"/>
    <mergeCell ref="K21:K22"/>
    <mergeCell ref="L6:L13"/>
    <mergeCell ref="L14:L18"/>
    <mergeCell ref="L19:L20"/>
    <mergeCell ref="L21:L22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opLeftCell="B4" workbookViewId="0">
      <selection activeCell="M16" sqref="M16:M17"/>
    </sheetView>
  </sheetViews>
  <sheetFormatPr defaultColWidth="10" defaultRowHeight="13.5"/>
  <cols>
    <col min="1" max="1" width="9" hidden="1"/>
    <col min="2" max="3" width="30.1333333333333" customWidth="1"/>
    <col min="4" max="5" width="10.1333333333333" customWidth="1"/>
    <col min="6" max="6" width="20.7583333333333" customWidth="1"/>
    <col min="7" max="7" width="13.5666666666667" customWidth="1"/>
    <col min="8" max="8" width="12.35" customWidth="1"/>
    <col min="9" max="9" width="13.1333333333333" customWidth="1"/>
    <col min="10" max="10" width="17.3833333333333" customWidth="1"/>
    <col min="11" max="11" width="13.75" customWidth="1"/>
    <col min="12" max="12" width="20.4916666666667" customWidth="1"/>
    <col min="13" max="13" width="15.1333333333333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3">
      <c r="A1" s="5">
        <v>0</v>
      </c>
      <c r="B1" s="5" t="s">
        <v>58</v>
      </c>
      <c r="C1" s="5"/>
    </row>
    <row r="2" ht="22.5" hidden="1" spans="1:9">
      <c r="A2" s="5">
        <v>0</v>
      </c>
      <c r="B2" s="5" t="s">
        <v>59</v>
      </c>
      <c r="C2" s="5"/>
      <c r="D2" s="5" t="s">
        <v>60</v>
      </c>
      <c r="E2" s="5"/>
      <c r="F2" s="5" t="s">
        <v>61</v>
      </c>
      <c r="G2" s="5"/>
      <c r="H2" s="5"/>
      <c r="I2" s="6"/>
    </row>
    <row r="3" hidden="1" spans="1:19">
      <c r="A3" s="5">
        <v>0</v>
      </c>
      <c r="B3" s="5" t="s">
        <v>62</v>
      </c>
      <c r="C3" s="5"/>
      <c r="D3" s="5" t="s">
        <v>63</v>
      </c>
      <c r="E3" s="5"/>
      <c r="F3" s="5" t="s">
        <v>64</v>
      </c>
      <c r="G3" s="5" t="s">
        <v>65</v>
      </c>
      <c r="H3" s="5" t="s">
        <v>66</v>
      </c>
      <c r="I3" s="5"/>
      <c r="J3" s="5" t="s">
        <v>67</v>
      </c>
      <c r="K3" s="5" t="s">
        <v>68</v>
      </c>
      <c r="L3" s="5" t="s">
        <v>69</v>
      </c>
      <c r="M3" s="5" t="s">
        <v>70</v>
      </c>
      <c r="N3" s="5" t="s">
        <v>71</v>
      </c>
      <c r="O3" s="5" t="s">
        <v>72</v>
      </c>
      <c r="P3" s="5" t="s">
        <v>73</v>
      </c>
      <c r="Q3" s="5" t="s">
        <v>74</v>
      </c>
      <c r="R3" s="5" t="s">
        <v>75</v>
      </c>
      <c r="S3" s="5" t="s">
        <v>76</v>
      </c>
    </row>
    <row r="4" ht="33" customHeight="1" spans="1:3">
      <c r="A4" s="5">
        <v>0</v>
      </c>
      <c r="B4" s="70" t="s">
        <v>77</v>
      </c>
      <c r="C4" s="6"/>
    </row>
    <row r="5" ht="27.85" customHeight="1" spans="1:16">
      <c r="A5" s="5">
        <v>0</v>
      </c>
      <c r="B5" s="8" t="s">
        <v>78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27" customHeight="1" spans="1:16">
      <c r="A6" s="5">
        <v>0</v>
      </c>
      <c r="B6" s="9" t="s">
        <v>2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6">
      <c r="A7" s="5">
        <v>0</v>
      </c>
      <c r="B7" s="71" t="s">
        <v>79</v>
      </c>
      <c r="C7" s="72"/>
      <c r="D7" s="72"/>
      <c r="E7" s="72"/>
      <c r="F7" s="72"/>
      <c r="G7" s="72"/>
      <c r="H7" s="72"/>
      <c r="I7" s="78"/>
      <c r="J7" s="79" t="s">
        <v>80</v>
      </c>
      <c r="K7" s="80" t="s">
        <v>6</v>
      </c>
      <c r="L7" s="80"/>
      <c r="M7" s="80" t="s">
        <v>7</v>
      </c>
      <c r="N7" s="80"/>
      <c r="O7" s="79" t="s">
        <v>81</v>
      </c>
      <c r="P7" s="81" t="s">
        <v>8</v>
      </c>
    </row>
    <row r="8" ht="30" customHeight="1" spans="1:16">
      <c r="A8" s="5">
        <v>0</v>
      </c>
      <c r="B8" s="73" t="s">
        <v>9</v>
      </c>
      <c r="C8" s="74" t="s">
        <v>10</v>
      </c>
      <c r="D8" s="74" t="s">
        <v>11</v>
      </c>
      <c r="E8" s="74" t="s">
        <v>12</v>
      </c>
      <c r="F8" s="74" t="s">
        <v>13</v>
      </c>
      <c r="G8" s="74" t="s">
        <v>14</v>
      </c>
      <c r="H8" s="74" t="s">
        <v>15</v>
      </c>
      <c r="I8" s="74" t="s">
        <v>82</v>
      </c>
      <c r="J8" s="82"/>
      <c r="K8" s="74"/>
      <c r="L8" s="74" t="s">
        <v>16</v>
      </c>
      <c r="M8" s="74"/>
      <c r="N8" s="74" t="s">
        <v>16</v>
      </c>
      <c r="O8" s="82"/>
      <c r="P8" s="83"/>
    </row>
    <row r="9" ht="30" customHeight="1" spans="1:19">
      <c r="A9" s="5" t="s">
        <v>17</v>
      </c>
      <c r="B9" s="27" t="s">
        <v>83</v>
      </c>
      <c r="C9" s="27" t="s">
        <v>84</v>
      </c>
      <c r="D9" s="28">
        <v>0.3</v>
      </c>
      <c r="E9" s="30" t="s">
        <v>31</v>
      </c>
      <c r="F9" s="30" t="s">
        <v>85</v>
      </c>
      <c r="G9" s="30" t="s">
        <v>86</v>
      </c>
      <c r="H9" s="30" t="s">
        <v>22</v>
      </c>
      <c r="I9" s="27" t="s">
        <v>87</v>
      </c>
      <c r="J9" s="84" t="s">
        <v>88</v>
      </c>
      <c r="K9" s="85">
        <v>5.51691</v>
      </c>
      <c r="L9" s="85">
        <v>4.08</v>
      </c>
      <c r="M9" s="85">
        <v>3.46467</v>
      </c>
      <c r="N9" s="85">
        <v>3.31580272</v>
      </c>
      <c r="O9" s="85">
        <v>0</v>
      </c>
      <c r="P9" s="86"/>
      <c r="Q9" s="5" t="s">
        <v>23</v>
      </c>
      <c r="R9" s="5" t="s">
        <v>89</v>
      </c>
      <c r="S9" s="5" t="s">
        <v>90</v>
      </c>
    </row>
    <row r="10" ht="30" customHeight="1" spans="1:19">
      <c r="A10" s="5"/>
      <c r="B10" s="27" t="s">
        <v>91</v>
      </c>
      <c r="C10" s="27" t="s">
        <v>84</v>
      </c>
      <c r="D10" s="30">
        <v>0.89</v>
      </c>
      <c r="E10" s="30" t="s">
        <v>31</v>
      </c>
      <c r="F10" s="30" t="s">
        <v>92</v>
      </c>
      <c r="G10" s="30" t="s">
        <v>93</v>
      </c>
      <c r="H10" s="30" t="s">
        <v>22</v>
      </c>
      <c r="I10" s="27" t="s">
        <v>87</v>
      </c>
      <c r="J10" s="84" t="s">
        <v>88</v>
      </c>
      <c r="K10" s="87"/>
      <c r="L10" s="87"/>
      <c r="M10" s="87"/>
      <c r="N10" s="87"/>
      <c r="O10" s="87"/>
      <c r="P10" s="86"/>
      <c r="Q10" s="5"/>
      <c r="R10" s="5"/>
      <c r="S10" s="5"/>
    </row>
    <row r="11" ht="30" customHeight="1" spans="1:19">
      <c r="A11" s="5"/>
      <c r="B11" s="27" t="s">
        <v>94</v>
      </c>
      <c r="C11" s="27" t="s">
        <v>84</v>
      </c>
      <c r="D11" s="30">
        <v>0.43</v>
      </c>
      <c r="E11" s="30" t="s">
        <v>31</v>
      </c>
      <c r="F11" s="30" t="s">
        <v>95</v>
      </c>
      <c r="G11" s="30" t="s">
        <v>86</v>
      </c>
      <c r="H11" s="30" t="s">
        <v>22</v>
      </c>
      <c r="I11" s="27" t="s">
        <v>87</v>
      </c>
      <c r="J11" s="84" t="s">
        <v>88</v>
      </c>
      <c r="K11" s="87"/>
      <c r="L11" s="87"/>
      <c r="M11" s="87"/>
      <c r="N11" s="87"/>
      <c r="O11" s="87"/>
      <c r="P11" s="86"/>
      <c r="Q11" s="5"/>
      <c r="R11" s="5"/>
      <c r="S11" s="5"/>
    </row>
    <row r="12" ht="30" customHeight="1" spans="1:19">
      <c r="A12" s="5"/>
      <c r="B12" s="27" t="s">
        <v>96</v>
      </c>
      <c r="C12" s="27" t="s">
        <v>84</v>
      </c>
      <c r="D12" s="28">
        <v>0.20580272</v>
      </c>
      <c r="E12" s="30" t="s">
        <v>26</v>
      </c>
      <c r="F12" s="75">
        <v>44439</v>
      </c>
      <c r="G12" s="30" t="s">
        <v>97</v>
      </c>
      <c r="H12" s="30" t="s">
        <v>35</v>
      </c>
      <c r="I12" s="27" t="s">
        <v>98</v>
      </c>
      <c r="J12" s="84" t="s">
        <v>88</v>
      </c>
      <c r="K12" s="87"/>
      <c r="L12" s="87"/>
      <c r="M12" s="87"/>
      <c r="N12" s="87"/>
      <c r="O12" s="87"/>
      <c r="P12" s="86"/>
      <c r="Q12" s="5"/>
      <c r="R12" s="5"/>
      <c r="S12" s="5"/>
    </row>
    <row r="13" ht="30" customHeight="1" spans="1:19">
      <c r="A13" s="5"/>
      <c r="B13" s="27" t="s">
        <v>99</v>
      </c>
      <c r="C13" s="27" t="s">
        <v>84</v>
      </c>
      <c r="D13" s="30">
        <v>0.43</v>
      </c>
      <c r="E13" s="30" t="s">
        <v>40</v>
      </c>
      <c r="F13" s="75">
        <v>45153</v>
      </c>
      <c r="G13" s="30" t="s">
        <v>27</v>
      </c>
      <c r="H13" s="30" t="s">
        <v>44</v>
      </c>
      <c r="I13" s="27" t="s">
        <v>98</v>
      </c>
      <c r="J13" s="84" t="s">
        <v>88</v>
      </c>
      <c r="K13" s="87"/>
      <c r="L13" s="87"/>
      <c r="M13" s="87"/>
      <c r="N13" s="87"/>
      <c r="O13" s="87"/>
      <c r="P13" s="86"/>
      <c r="Q13" s="5"/>
      <c r="R13" s="5"/>
      <c r="S13" s="5"/>
    </row>
    <row r="14" ht="30" customHeight="1" spans="1:19">
      <c r="A14" s="5" t="s">
        <v>17</v>
      </c>
      <c r="B14" s="27" t="s">
        <v>100</v>
      </c>
      <c r="C14" s="27" t="s">
        <v>84</v>
      </c>
      <c r="D14" s="30">
        <v>0.16</v>
      </c>
      <c r="E14" s="30" t="s">
        <v>40</v>
      </c>
      <c r="F14" s="75">
        <v>45138</v>
      </c>
      <c r="G14" s="30" t="s">
        <v>101</v>
      </c>
      <c r="H14" s="30" t="s">
        <v>44</v>
      </c>
      <c r="I14" s="27" t="s">
        <v>98</v>
      </c>
      <c r="J14" s="84" t="s">
        <v>88</v>
      </c>
      <c r="K14" s="87"/>
      <c r="L14" s="87"/>
      <c r="M14" s="87"/>
      <c r="N14" s="87"/>
      <c r="O14" s="87"/>
      <c r="P14" s="86"/>
      <c r="Q14" s="5" t="s">
        <v>23</v>
      </c>
      <c r="R14" s="5" t="s">
        <v>102</v>
      </c>
      <c r="S14" s="5" t="s">
        <v>90</v>
      </c>
    </row>
    <row r="15" ht="30" customHeight="1" spans="1:19">
      <c r="A15" s="5"/>
      <c r="B15" s="27" t="s">
        <v>103</v>
      </c>
      <c r="C15" s="27" t="s">
        <v>84</v>
      </c>
      <c r="D15" s="28">
        <v>0.9</v>
      </c>
      <c r="E15" s="30" t="s">
        <v>43</v>
      </c>
      <c r="F15" s="75">
        <v>45587</v>
      </c>
      <c r="G15" s="30">
        <v>2.28</v>
      </c>
      <c r="H15" s="30" t="s">
        <v>44</v>
      </c>
      <c r="I15" s="27" t="s">
        <v>98</v>
      </c>
      <c r="J15" s="84" t="s">
        <v>88</v>
      </c>
      <c r="K15" s="88"/>
      <c r="L15" s="88"/>
      <c r="M15" s="88"/>
      <c r="N15" s="88"/>
      <c r="O15" s="88"/>
      <c r="P15" s="86"/>
      <c r="Q15" s="5"/>
      <c r="R15" s="5"/>
      <c r="S15" s="5"/>
    </row>
    <row r="16" ht="30" customHeight="1" spans="1:19">
      <c r="A16" s="5" t="s">
        <v>17</v>
      </c>
      <c r="B16" s="27" t="s">
        <v>104</v>
      </c>
      <c r="C16" s="27" t="s">
        <v>105</v>
      </c>
      <c r="D16" s="28">
        <v>0.7</v>
      </c>
      <c r="E16" s="30" t="s">
        <v>31</v>
      </c>
      <c r="F16" s="75" t="s">
        <v>95</v>
      </c>
      <c r="G16" s="30" t="s">
        <v>106</v>
      </c>
      <c r="H16" s="30" t="s">
        <v>35</v>
      </c>
      <c r="I16" s="27" t="s">
        <v>98</v>
      </c>
      <c r="J16" s="84" t="s">
        <v>88</v>
      </c>
      <c r="K16" s="85">
        <v>2.231488</v>
      </c>
      <c r="L16" s="85">
        <v>1.65</v>
      </c>
      <c r="M16" s="85">
        <v>1.709189</v>
      </c>
      <c r="N16" s="85">
        <v>1.65</v>
      </c>
      <c r="O16" s="85">
        <v>0</v>
      </c>
      <c r="P16" s="86"/>
      <c r="Q16" s="5" t="s">
        <v>23</v>
      </c>
      <c r="R16" s="5" t="s">
        <v>107</v>
      </c>
      <c r="S16" s="5" t="s">
        <v>108</v>
      </c>
    </row>
    <row r="17" ht="30" customHeight="1" spans="1:19">
      <c r="A17" s="5" t="s">
        <v>17</v>
      </c>
      <c r="B17" s="27" t="s">
        <v>109</v>
      </c>
      <c r="C17" s="27" t="s">
        <v>105</v>
      </c>
      <c r="D17" s="30">
        <v>0.95</v>
      </c>
      <c r="E17" s="30" t="s">
        <v>43</v>
      </c>
      <c r="F17" s="75">
        <v>45527</v>
      </c>
      <c r="G17" s="76">
        <v>2.32</v>
      </c>
      <c r="H17" s="76" t="s">
        <v>44</v>
      </c>
      <c r="I17" s="27" t="s">
        <v>98</v>
      </c>
      <c r="J17" s="84" t="s">
        <v>88</v>
      </c>
      <c r="K17" s="89"/>
      <c r="L17" s="89"/>
      <c r="M17" s="89"/>
      <c r="N17" s="89"/>
      <c r="O17" s="89"/>
      <c r="P17" s="90"/>
      <c r="Q17" s="5" t="s">
        <v>23</v>
      </c>
      <c r="R17" s="5" t="s">
        <v>110</v>
      </c>
      <c r="S17" s="5" t="s">
        <v>111</v>
      </c>
    </row>
    <row r="18" ht="14.3" customHeight="1" spans="2:12">
      <c r="B18" s="77" t="s">
        <v>112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</row>
  </sheetData>
  <mergeCells count="18">
    <mergeCell ref="B5:P5"/>
    <mergeCell ref="B7:I7"/>
    <mergeCell ref="K7:L7"/>
    <mergeCell ref="M7:N7"/>
    <mergeCell ref="B18:L18"/>
    <mergeCell ref="J7:J8"/>
    <mergeCell ref="K9:K15"/>
    <mergeCell ref="K16:K17"/>
    <mergeCell ref="L9:L15"/>
    <mergeCell ref="L16:L17"/>
    <mergeCell ref="M9:M15"/>
    <mergeCell ref="M16:M17"/>
    <mergeCell ref="N9:N15"/>
    <mergeCell ref="N16:N17"/>
    <mergeCell ref="O7:O8"/>
    <mergeCell ref="O9:O15"/>
    <mergeCell ref="O16:O17"/>
    <mergeCell ref="P7:P8"/>
  </mergeCell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pane ySplit="8" topLeftCell="A9" activePane="bottomLeft" state="frozen"/>
      <selection/>
      <selection pane="bottomLeft" activeCell="B28" sqref="B28"/>
    </sheetView>
  </sheetViews>
  <sheetFormatPr defaultColWidth="10" defaultRowHeight="13.5"/>
  <cols>
    <col min="1" max="1" width="9" hidden="1"/>
    <col min="2" max="2" width="26.5" customWidth="1"/>
    <col min="3" max="3" width="33.1333333333333" customWidth="1"/>
    <col min="4" max="4" width="53.25" customWidth="1"/>
    <col min="5" max="5" width="26.25" customWidth="1"/>
    <col min="6" max="6" width="29.45" customWidth="1"/>
    <col min="7" max="7" width="22.9333333333333" customWidth="1"/>
    <col min="8" max="9" width="9" hidden="1"/>
    <col min="10" max="10" width="9.76666666666667" customWidth="1"/>
  </cols>
  <sheetData>
    <row r="1" ht="22.5" hidden="1" spans="1:4">
      <c r="A1" s="5">
        <v>0</v>
      </c>
      <c r="B1" s="5" t="s">
        <v>113</v>
      </c>
      <c r="C1" s="5" t="s">
        <v>114</v>
      </c>
      <c r="D1" s="6"/>
    </row>
    <row r="2" hidden="1" spans="1:8">
      <c r="A2" s="5">
        <v>0</v>
      </c>
      <c r="B2" s="5" t="s">
        <v>59</v>
      </c>
      <c r="C2" s="5" t="s">
        <v>115</v>
      </c>
      <c r="D2" s="5"/>
      <c r="E2" s="5" t="s">
        <v>116</v>
      </c>
      <c r="F2" s="5" t="s">
        <v>117</v>
      </c>
      <c r="G2" s="5" t="s">
        <v>118</v>
      </c>
      <c r="H2" s="5" t="s">
        <v>119</v>
      </c>
    </row>
    <row r="3" hidden="1" spans="1:9">
      <c r="A3" s="5">
        <v>0</v>
      </c>
      <c r="C3" s="5" t="s">
        <v>62</v>
      </c>
      <c r="D3" s="5"/>
      <c r="E3" s="5" t="s">
        <v>120</v>
      </c>
      <c r="F3" s="5" t="s">
        <v>121</v>
      </c>
      <c r="G3" s="5" t="s">
        <v>122</v>
      </c>
      <c r="H3" s="5" t="s">
        <v>123</v>
      </c>
      <c r="I3" s="5" t="s">
        <v>123</v>
      </c>
    </row>
    <row r="4" ht="18" customHeight="1" spans="1:2">
      <c r="A4" s="5">
        <v>0</v>
      </c>
      <c r="B4" s="37" t="s">
        <v>124</v>
      </c>
    </row>
    <row r="5" ht="27.85" customHeight="1" spans="1:7">
      <c r="A5" s="5">
        <v>0</v>
      </c>
      <c r="B5" s="8" t="s">
        <v>125</v>
      </c>
      <c r="C5" s="8"/>
      <c r="D5" s="8"/>
      <c r="E5" s="8"/>
      <c r="F5" s="8"/>
      <c r="G5" s="8"/>
    </row>
    <row r="6" ht="33" customHeight="1" spans="1:7">
      <c r="A6" s="5">
        <v>0</v>
      </c>
      <c r="B6" s="38" t="s">
        <v>2</v>
      </c>
      <c r="C6" s="10" t="s">
        <v>3</v>
      </c>
      <c r="G6" s="11" t="s">
        <v>4</v>
      </c>
    </row>
    <row r="7" ht="22" customHeight="1" spans="1:7">
      <c r="A7" s="5">
        <v>0</v>
      </c>
      <c r="B7" s="39" t="s">
        <v>126</v>
      </c>
      <c r="C7" s="40" t="s">
        <v>127</v>
      </c>
      <c r="D7" s="40"/>
      <c r="E7" s="40"/>
      <c r="F7" s="40" t="s">
        <v>128</v>
      </c>
      <c r="G7" s="41"/>
    </row>
    <row r="8" ht="22" customHeight="1" spans="1:7">
      <c r="A8" s="5">
        <v>0</v>
      </c>
      <c r="B8" s="42"/>
      <c r="C8" s="43" t="s">
        <v>9</v>
      </c>
      <c r="D8" s="43" t="s">
        <v>10</v>
      </c>
      <c r="E8" s="43" t="s">
        <v>129</v>
      </c>
      <c r="F8" s="43" t="s">
        <v>130</v>
      </c>
      <c r="G8" s="44" t="s">
        <v>129</v>
      </c>
    </row>
    <row r="9" ht="22" customHeight="1" spans="1:7">
      <c r="A9" s="5">
        <v>0</v>
      </c>
      <c r="B9" s="45" t="s">
        <v>131</v>
      </c>
      <c r="C9" s="46"/>
      <c r="D9" s="46"/>
      <c r="E9" s="47">
        <f>E10+E19+E25+E28</f>
        <v>3.0920806376</v>
      </c>
      <c r="F9" s="47"/>
      <c r="G9" s="47">
        <f>G10+G19+G25+G28</f>
        <v>2.9492479941</v>
      </c>
    </row>
    <row r="10" ht="22" customHeight="1" spans="1:9">
      <c r="A10" s="5" t="s">
        <v>17</v>
      </c>
      <c r="B10" s="45" t="s">
        <v>132</v>
      </c>
      <c r="C10" s="48"/>
      <c r="D10" s="48"/>
      <c r="E10" s="47">
        <f>E11+E12+E13+E14+E15+E16+E17+E18</f>
        <v>0.714265</v>
      </c>
      <c r="F10" s="49"/>
      <c r="G10" s="50">
        <f>G11+G12+G13+G14+G15+G16+G17+G18</f>
        <v>0.714265</v>
      </c>
      <c r="H10" s="5" t="s">
        <v>133</v>
      </c>
      <c r="I10" s="5" t="s">
        <v>133</v>
      </c>
    </row>
    <row r="11" ht="29" customHeight="1" spans="1:9">
      <c r="A11" s="5" t="s">
        <v>17</v>
      </c>
      <c r="B11" s="45">
        <v>1</v>
      </c>
      <c r="C11" s="51" t="s">
        <v>18</v>
      </c>
      <c r="D11" s="52" t="s">
        <v>19</v>
      </c>
      <c r="E11" s="53">
        <v>0.089265</v>
      </c>
      <c r="F11" s="49" t="s">
        <v>134</v>
      </c>
      <c r="G11" s="54">
        <v>0.089265</v>
      </c>
      <c r="H11" s="5" t="s">
        <v>135</v>
      </c>
      <c r="I11" s="5" t="s">
        <v>135</v>
      </c>
    </row>
    <row r="12" ht="29" customHeight="1" spans="1:9">
      <c r="A12" s="5" t="s">
        <v>17</v>
      </c>
      <c r="B12" s="45">
        <v>2</v>
      </c>
      <c r="C12" s="51" t="s">
        <v>25</v>
      </c>
      <c r="D12" s="52" t="s">
        <v>19</v>
      </c>
      <c r="E12" s="53">
        <v>0.19</v>
      </c>
      <c r="F12" s="49" t="s">
        <v>134</v>
      </c>
      <c r="G12" s="54">
        <v>0.19</v>
      </c>
      <c r="H12" s="5" t="s">
        <v>136</v>
      </c>
      <c r="I12" s="5" t="s">
        <v>136</v>
      </c>
    </row>
    <row r="13" ht="29" customHeight="1" spans="1:9">
      <c r="A13" s="5" t="s">
        <v>17</v>
      </c>
      <c r="B13" s="45">
        <v>3</v>
      </c>
      <c r="C13" s="51" t="s">
        <v>30</v>
      </c>
      <c r="D13" s="52" t="s">
        <v>19</v>
      </c>
      <c r="E13" s="53">
        <v>0.01</v>
      </c>
      <c r="F13" s="49" t="s">
        <v>134</v>
      </c>
      <c r="G13" s="54">
        <v>0.01</v>
      </c>
      <c r="H13" s="5" t="s">
        <v>137</v>
      </c>
      <c r="I13" s="5" t="s">
        <v>137</v>
      </c>
    </row>
    <row r="14" ht="29" customHeight="1" spans="1:9">
      <c r="A14" s="5"/>
      <c r="B14" s="45">
        <v>4</v>
      </c>
      <c r="C14" s="51" t="s">
        <v>33</v>
      </c>
      <c r="D14" s="52" t="s">
        <v>19</v>
      </c>
      <c r="E14" s="53">
        <v>0.1</v>
      </c>
      <c r="F14" s="49" t="s">
        <v>134</v>
      </c>
      <c r="G14" s="54">
        <v>0.1</v>
      </c>
      <c r="H14" s="5"/>
      <c r="I14" s="5"/>
    </row>
    <row r="15" ht="29" customHeight="1" spans="1:9">
      <c r="A15" s="5"/>
      <c r="B15" s="45">
        <v>5</v>
      </c>
      <c r="C15" s="51" t="s">
        <v>36</v>
      </c>
      <c r="D15" s="52" t="s">
        <v>19</v>
      </c>
      <c r="E15" s="53">
        <v>0.275</v>
      </c>
      <c r="F15" s="49" t="s">
        <v>134</v>
      </c>
      <c r="G15" s="54">
        <v>0.275</v>
      </c>
      <c r="H15" s="5"/>
      <c r="I15" s="5"/>
    </row>
    <row r="16" ht="29" customHeight="1" spans="1:9">
      <c r="A16" s="5"/>
      <c r="B16" s="45">
        <v>6</v>
      </c>
      <c r="C16" s="51" t="s">
        <v>38</v>
      </c>
      <c r="D16" s="52" t="s">
        <v>19</v>
      </c>
      <c r="E16" s="53">
        <v>0.01</v>
      </c>
      <c r="F16" s="49" t="s">
        <v>134</v>
      </c>
      <c r="G16" s="54">
        <v>0.01</v>
      </c>
      <c r="H16" s="5"/>
      <c r="I16" s="5"/>
    </row>
    <row r="17" ht="29" customHeight="1" spans="1:9">
      <c r="A17" s="5" t="s">
        <v>17</v>
      </c>
      <c r="B17" s="45">
        <v>7</v>
      </c>
      <c r="C17" s="51" t="s">
        <v>39</v>
      </c>
      <c r="D17" s="52" t="s">
        <v>19</v>
      </c>
      <c r="E17" s="53">
        <v>0.02</v>
      </c>
      <c r="F17" s="49" t="s">
        <v>134</v>
      </c>
      <c r="G17" s="54">
        <v>0.02</v>
      </c>
      <c r="H17" s="5" t="s">
        <v>138</v>
      </c>
      <c r="I17" s="5" t="s">
        <v>138</v>
      </c>
    </row>
    <row r="18" ht="29" customHeight="1" spans="1:9">
      <c r="A18" s="5" t="s">
        <v>17</v>
      </c>
      <c r="B18" s="45">
        <v>8</v>
      </c>
      <c r="C18" s="55" t="s">
        <v>42</v>
      </c>
      <c r="D18" s="52" t="s">
        <v>19</v>
      </c>
      <c r="E18" s="53">
        <v>0.02</v>
      </c>
      <c r="F18" s="49" t="s">
        <v>134</v>
      </c>
      <c r="G18" s="54">
        <v>0.02</v>
      </c>
      <c r="H18" s="5" t="s">
        <v>139</v>
      </c>
      <c r="I18" s="5" t="s">
        <v>139</v>
      </c>
    </row>
    <row r="19" ht="29" customHeight="1" spans="1:9">
      <c r="A19" s="5"/>
      <c r="B19" s="45" t="s">
        <v>132</v>
      </c>
      <c r="C19" s="56"/>
      <c r="D19" s="57"/>
      <c r="E19" s="58">
        <f>E20+E21+E22+E23+E24</f>
        <v>1.44026</v>
      </c>
      <c r="F19" s="59"/>
      <c r="G19" s="58">
        <f>G20+G21+G22+G23+G24</f>
        <v>1.44026</v>
      </c>
      <c r="H19" s="5"/>
      <c r="I19" s="5"/>
    </row>
    <row r="20" ht="29" customHeight="1" spans="1:9">
      <c r="A20" s="5"/>
      <c r="B20" s="45">
        <v>1</v>
      </c>
      <c r="C20" s="51" t="s">
        <v>45</v>
      </c>
      <c r="D20" s="52" t="s">
        <v>46</v>
      </c>
      <c r="E20" s="53">
        <v>0.38</v>
      </c>
      <c r="F20" s="49" t="s">
        <v>134</v>
      </c>
      <c r="G20" s="53">
        <v>0.38</v>
      </c>
      <c r="H20" s="5"/>
      <c r="I20" s="5"/>
    </row>
    <row r="21" ht="29" customHeight="1" spans="1:9">
      <c r="A21" s="5"/>
      <c r="B21" s="45">
        <v>2</v>
      </c>
      <c r="C21" s="51" t="s">
        <v>49</v>
      </c>
      <c r="D21" s="52" t="s">
        <v>46</v>
      </c>
      <c r="E21" s="53">
        <v>1</v>
      </c>
      <c r="F21" s="49" t="s">
        <v>134</v>
      </c>
      <c r="G21" s="53">
        <v>1</v>
      </c>
      <c r="H21" s="5"/>
      <c r="I21" s="5"/>
    </row>
    <row r="22" ht="29" customHeight="1" spans="1:9">
      <c r="A22" s="5"/>
      <c r="B22" s="45">
        <v>3</v>
      </c>
      <c r="C22" s="51" t="s">
        <v>33</v>
      </c>
      <c r="D22" s="52" t="s">
        <v>46</v>
      </c>
      <c r="E22" s="53">
        <v>0.011</v>
      </c>
      <c r="F22" s="49" t="s">
        <v>134</v>
      </c>
      <c r="G22" s="53">
        <v>0.011</v>
      </c>
      <c r="H22" s="5"/>
      <c r="I22" s="5"/>
    </row>
    <row r="23" ht="29" customHeight="1" spans="1:9">
      <c r="A23" s="5"/>
      <c r="B23" s="45">
        <v>4</v>
      </c>
      <c r="C23" s="51" t="s">
        <v>36</v>
      </c>
      <c r="D23" s="52" t="s">
        <v>46</v>
      </c>
      <c r="E23" s="53">
        <v>0.01926</v>
      </c>
      <c r="F23" s="49" t="s">
        <v>134</v>
      </c>
      <c r="G23" s="53">
        <v>0.01926</v>
      </c>
      <c r="H23" s="5"/>
      <c r="I23" s="5"/>
    </row>
    <row r="24" ht="29" customHeight="1" spans="1:9">
      <c r="A24" s="5"/>
      <c r="B24" s="45">
        <v>5</v>
      </c>
      <c r="C24" s="51" t="s">
        <v>39</v>
      </c>
      <c r="D24" s="52" t="s">
        <v>46</v>
      </c>
      <c r="E24" s="53">
        <v>0.03</v>
      </c>
      <c r="F24" s="49" t="s">
        <v>134</v>
      </c>
      <c r="G24" s="53">
        <v>0.03</v>
      </c>
      <c r="H24" s="5"/>
      <c r="I24" s="5"/>
    </row>
    <row r="25" ht="29" customHeight="1" spans="1:9">
      <c r="A25" s="5"/>
      <c r="B25" s="45" t="s">
        <v>132</v>
      </c>
      <c r="C25" s="56"/>
      <c r="D25" s="57"/>
      <c r="E25" s="58">
        <f>E26+E27</f>
        <v>0.555836</v>
      </c>
      <c r="F25" s="49"/>
      <c r="G25" s="60">
        <f>G26+G27</f>
        <v>0.555836</v>
      </c>
      <c r="H25" s="5"/>
      <c r="I25" s="5"/>
    </row>
    <row r="26" ht="29" customHeight="1" spans="1:9">
      <c r="A26" s="5"/>
      <c r="B26" s="45">
        <v>1</v>
      </c>
      <c r="C26" s="51" t="s">
        <v>51</v>
      </c>
      <c r="D26" s="52" t="s">
        <v>52</v>
      </c>
      <c r="E26" s="53">
        <f>0.08-0.024164</f>
        <v>0.055836</v>
      </c>
      <c r="F26" s="49" t="s">
        <v>134</v>
      </c>
      <c r="G26" s="53">
        <f>0.08-0.024164</f>
        <v>0.055836</v>
      </c>
      <c r="H26" s="5"/>
      <c r="I26" s="5"/>
    </row>
    <row r="27" ht="29" customHeight="1" spans="1:9">
      <c r="A27" s="5"/>
      <c r="B27" s="45">
        <v>2</v>
      </c>
      <c r="C27" s="51" t="s">
        <v>39</v>
      </c>
      <c r="D27" s="52" t="s">
        <v>52</v>
      </c>
      <c r="E27" s="53">
        <v>0.5</v>
      </c>
      <c r="F27" s="49" t="s">
        <v>134</v>
      </c>
      <c r="G27" s="53">
        <v>0.5</v>
      </c>
      <c r="H27" s="5"/>
      <c r="I27" s="5"/>
    </row>
    <row r="28" ht="22" customHeight="1" spans="1:9">
      <c r="A28" s="5" t="s">
        <v>17</v>
      </c>
      <c r="B28" s="45" t="s">
        <v>132</v>
      </c>
      <c r="C28" s="48"/>
      <c r="D28" s="48"/>
      <c r="E28" s="47">
        <f>E29+E30</f>
        <v>0.3817196376</v>
      </c>
      <c r="F28" s="49"/>
      <c r="G28" s="50">
        <f>G29+G30</f>
        <v>0.2388869941</v>
      </c>
      <c r="H28" s="5" t="s">
        <v>140</v>
      </c>
      <c r="I28" s="5" t="s">
        <v>140</v>
      </c>
    </row>
    <row r="29" ht="22" customHeight="1" spans="1:9">
      <c r="A29" s="5" t="s">
        <v>17</v>
      </c>
      <c r="B29" s="45">
        <v>1</v>
      </c>
      <c r="C29" s="51" t="s">
        <v>53</v>
      </c>
      <c r="D29" s="52" t="s">
        <v>54</v>
      </c>
      <c r="E29" s="53">
        <v>0.24</v>
      </c>
      <c r="F29" s="49" t="s">
        <v>134</v>
      </c>
      <c r="G29" s="61">
        <v>0.2388869941</v>
      </c>
      <c r="H29" s="5" t="s">
        <v>141</v>
      </c>
      <c r="I29" s="5" t="s">
        <v>141</v>
      </c>
    </row>
    <row r="30" ht="22" customHeight="1" spans="1:9">
      <c r="A30" s="5" t="s">
        <v>17</v>
      </c>
      <c r="B30" s="45">
        <v>2</v>
      </c>
      <c r="C30" s="55" t="s">
        <v>42</v>
      </c>
      <c r="D30" s="52" t="s">
        <v>54</v>
      </c>
      <c r="E30" s="62">
        <v>0.1417196376</v>
      </c>
      <c r="F30" s="49" t="s">
        <v>134</v>
      </c>
      <c r="G30" s="61">
        <v>0</v>
      </c>
      <c r="H30" s="5" t="s">
        <v>142</v>
      </c>
      <c r="I30" s="5" t="s">
        <v>142</v>
      </c>
    </row>
    <row r="31" ht="22" customHeight="1" spans="1:9">
      <c r="A31" s="5" t="s">
        <v>17</v>
      </c>
      <c r="B31" s="45">
        <v>3</v>
      </c>
      <c r="C31" s="63"/>
      <c r="D31" s="48"/>
      <c r="E31" s="47"/>
      <c r="F31" s="49"/>
      <c r="G31" s="50"/>
      <c r="H31" s="5" t="s">
        <v>143</v>
      </c>
      <c r="I31" s="5" t="s">
        <v>143</v>
      </c>
    </row>
    <row r="32" ht="22" customHeight="1" spans="1:9">
      <c r="A32" s="5" t="s">
        <v>17</v>
      </c>
      <c r="B32" s="45">
        <v>4</v>
      </c>
      <c r="C32" s="63"/>
      <c r="D32" s="48"/>
      <c r="E32" s="47"/>
      <c r="F32" s="49"/>
      <c r="G32" s="50"/>
      <c r="H32" s="5" t="s">
        <v>144</v>
      </c>
      <c r="I32" s="5" t="s">
        <v>144</v>
      </c>
    </row>
    <row r="33" ht="22" customHeight="1" spans="1:9">
      <c r="A33" s="5" t="s">
        <v>17</v>
      </c>
      <c r="B33" s="64">
        <v>5</v>
      </c>
      <c r="C33" s="65"/>
      <c r="D33" s="66"/>
      <c r="E33" s="67"/>
      <c r="F33" s="68"/>
      <c r="G33" s="69"/>
      <c r="H33" s="5" t="s">
        <v>144</v>
      </c>
      <c r="I33" s="5" t="s">
        <v>144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opLeftCell="B4" workbookViewId="0">
      <selection activeCell="J24" sqref="J24"/>
    </sheetView>
  </sheetViews>
  <sheetFormatPr defaultColWidth="10" defaultRowHeight="13.5" outlineLevelCol="7"/>
  <cols>
    <col min="1" max="1" width="9" hidden="1"/>
    <col min="2" max="2" width="24.75" customWidth="1"/>
    <col min="3" max="4" width="38.675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4">
      <c r="A1" s="5">
        <v>0</v>
      </c>
      <c r="B1" s="5" t="s">
        <v>113</v>
      </c>
      <c r="C1" s="5" t="s">
        <v>145</v>
      </c>
      <c r="D1" s="6"/>
    </row>
    <row r="2" hidden="1" spans="1:8">
      <c r="A2" s="5">
        <v>0</v>
      </c>
      <c r="B2" s="5" t="s">
        <v>59</v>
      </c>
      <c r="C2" s="5" t="s">
        <v>115</v>
      </c>
      <c r="D2" s="5"/>
      <c r="E2" s="5" t="s">
        <v>116</v>
      </c>
      <c r="F2" s="5" t="s">
        <v>117</v>
      </c>
      <c r="G2" s="5" t="s">
        <v>118</v>
      </c>
      <c r="H2" s="5" t="s">
        <v>61</v>
      </c>
    </row>
    <row r="3" hidden="1" spans="1:8">
      <c r="A3" s="5">
        <v>0</v>
      </c>
      <c r="C3" s="5" t="s">
        <v>62</v>
      </c>
      <c r="D3" s="5"/>
      <c r="E3" s="5" t="s">
        <v>120</v>
      </c>
      <c r="F3" s="5" t="s">
        <v>121</v>
      </c>
      <c r="G3" s="5" t="s">
        <v>122</v>
      </c>
      <c r="H3" s="5" t="s">
        <v>123</v>
      </c>
    </row>
    <row r="4" ht="21" customHeight="1" spans="1:2">
      <c r="A4" s="5">
        <v>0</v>
      </c>
      <c r="B4" s="7" t="s">
        <v>146</v>
      </c>
    </row>
    <row r="5" ht="27.85" customHeight="1" spans="1:7">
      <c r="A5" s="5">
        <v>0</v>
      </c>
      <c r="B5" s="8" t="s">
        <v>147</v>
      </c>
      <c r="C5" s="8"/>
      <c r="D5" s="8"/>
      <c r="E5" s="8"/>
      <c r="F5" s="8"/>
      <c r="G5" s="8"/>
    </row>
    <row r="6" ht="31" customHeight="1" spans="1:7">
      <c r="A6" s="5">
        <v>0</v>
      </c>
      <c r="B6" s="9" t="s">
        <v>2</v>
      </c>
      <c r="C6" s="10" t="s">
        <v>3</v>
      </c>
      <c r="G6" s="11" t="s">
        <v>4</v>
      </c>
    </row>
    <row r="7" ht="18" customHeight="1" spans="1:7">
      <c r="A7" s="5">
        <v>0</v>
      </c>
      <c r="B7" s="12" t="s">
        <v>126</v>
      </c>
      <c r="C7" s="13" t="s">
        <v>148</v>
      </c>
      <c r="D7" s="13"/>
      <c r="E7" s="13"/>
      <c r="F7" s="13" t="s">
        <v>149</v>
      </c>
      <c r="G7" s="14"/>
    </row>
    <row r="8" ht="18" customHeight="1" spans="1:7">
      <c r="A8" s="5">
        <v>0</v>
      </c>
      <c r="B8" s="15"/>
      <c r="C8" s="16" t="s">
        <v>9</v>
      </c>
      <c r="D8" s="16" t="s">
        <v>10</v>
      </c>
      <c r="E8" s="16" t="s">
        <v>129</v>
      </c>
      <c r="F8" s="16" t="s">
        <v>130</v>
      </c>
      <c r="G8" s="17" t="s">
        <v>129</v>
      </c>
    </row>
    <row r="9" ht="18" customHeight="1" spans="1:8">
      <c r="A9" s="5">
        <v>0</v>
      </c>
      <c r="B9" s="18" t="s">
        <v>131</v>
      </c>
      <c r="C9" s="19"/>
      <c r="D9" s="19"/>
      <c r="E9" s="20">
        <f>E10+E18</f>
        <v>4.96580272</v>
      </c>
      <c r="F9" s="21"/>
      <c r="G9" s="22">
        <f>G10+G18</f>
        <v>4.96580272</v>
      </c>
      <c r="H9" s="5"/>
    </row>
    <row r="10" ht="18" customHeight="1" spans="1:8">
      <c r="A10" s="5" t="s">
        <v>17</v>
      </c>
      <c r="B10" s="23" t="s">
        <v>132</v>
      </c>
      <c r="C10" s="24"/>
      <c r="D10" s="24"/>
      <c r="E10" s="20">
        <f>E11+E12+E15+E17+E13+E14+E16</f>
        <v>3.31580272</v>
      </c>
      <c r="F10" s="25"/>
      <c r="G10" s="26">
        <f>G11+G12+G13+G14+G15+G16+G17</f>
        <v>3.31580272</v>
      </c>
      <c r="H10" s="5" t="s">
        <v>133</v>
      </c>
    </row>
    <row r="11" ht="18" customHeight="1" spans="1:8">
      <c r="A11" s="5" t="s">
        <v>17</v>
      </c>
      <c r="B11" s="23">
        <v>1</v>
      </c>
      <c r="C11" s="27" t="s">
        <v>83</v>
      </c>
      <c r="D11" s="27" t="s">
        <v>84</v>
      </c>
      <c r="E11" s="28">
        <v>0.3</v>
      </c>
      <c r="F11" s="25" t="s">
        <v>150</v>
      </c>
      <c r="G11" s="29">
        <v>0.3</v>
      </c>
      <c r="H11" s="5" t="s">
        <v>136</v>
      </c>
    </row>
    <row r="12" ht="18" customHeight="1" spans="1:8">
      <c r="A12" s="5" t="s">
        <v>17</v>
      </c>
      <c r="B12" s="23">
        <v>2</v>
      </c>
      <c r="C12" s="27" t="s">
        <v>91</v>
      </c>
      <c r="D12" s="27" t="s">
        <v>84</v>
      </c>
      <c r="E12" s="30">
        <v>0.89</v>
      </c>
      <c r="F12" s="25" t="s">
        <v>150</v>
      </c>
      <c r="G12" s="29">
        <v>0.89</v>
      </c>
      <c r="H12" s="5" t="s">
        <v>151</v>
      </c>
    </row>
    <row r="13" ht="18" customHeight="1" spans="1:8">
      <c r="A13" s="5" t="s">
        <v>17</v>
      </c>
      <c r="B13" s="23">
        <v>3</v>
      </c>
      <c r="C13" s="27" t="s">
        <v>94</v>
      </c>
      <c r="D13" s="27" t="s">
        <v>84</v>
      </c>
      <c r="E13" s="30">
        <v>0.43</v>
      </c>
      <c r="F13" s="25" t="s">
        <v>150</v>
      </c>
      <c r="G13" s="29">
        <v>0.43</v>
      </c>
      <c r="H13" s="5" t="s">
        <v>137</v>
      </c>
    </row>
    <row r="14" ht="18" customHeight="1" spans="1:8">
      <c r="A14" s="5"/>
      <c r="B14" s="23">
        <v>4</v>
      </c>
      <c r="C14" s="27" t="s">
        <v>96</v>
      </c>
      <c r="D14" s="27" t="s">
        <v>84</v>
      </c>
      <c r="E14" s="28">
        <v>0.20580272</v>
      </c>
      <c r="F14" s="25" t="s">
        <v>150</v>
      </c>
      <c r="G14" s="29">
        <v>0.20580272</v>
      </c>
      <c r="H14" s="5"/>
    </row>
    <row r="15" ht="18" customHeight="1" spans="1:8">
      <c r="A15" s="5"/>
      <c r="B15" s="23">
        <v>5</v>
      </c>
      <c r="C15" s="27" t="s">
        <v>99</v>
      </c>
      <c r="D15" s="27" t="s">
        <v>84</v>
      </c>
      <c r="E15" s="30">
        <v>0.43</v>
      </c>
      <c r="F15" s="25" t="s">
        <v>150</v>
      </c>
      <c r="G15" s="29">
        <v>0.43</v>
      </c>
      <c r="H15" s="5"/>
    </row>
    <row r="16" ht="18" customHeight="1" spans="1:8">
      <c r="A16" s="5" t="s">
        <v>17</v>
      </c>
      <c r="B16" s="23">
        <v>6</v>
      </c>
      <c r="C16" s="27" t="s">
        <v>100</v>
      </c>
      <c r="D16" s="27" t="s">
        <v>84</v>
      </c>
      <c r="E16" s="30">
        <v>0.16</v>
      </c>
      <c r="F16" s="25" t="s">
        <v>150</v>
      </c>
      <c r="G16" s="29">
        <v>0.16</v>
      </c>
      <c r="H16" s="5" t="s">
        <v>138</v>
      </c>
    </row>
    <row r="17" ht="18" customHeight="1" spans="1:8">
      <c r="A17" s="5" t="s">
        <v>17</v>
      </c>
      <c r="B17" s="23">
        <v>7</v>
      </c>
      <c r="C17" s="27" t="s">
        <v>103</v>
      </c>
      <c r="D17" s="27" t="s">
        <v>84</v>
      </c>
      <c r="E17" s="28">
        <v>0.9</v>
      </c>
      <c r="F17" s="25" t="s">
        <v>150</v>
      </c>
      <c r="G17" s="29">
        <v>0.9</v>
      </c>
      <c r="H17" s="5" t="s">
        <v>139</v>
      </c>
    </row>
    <row r="18" ht="18" customHeight="1" spans="1:8">
      <c r="A18" s="5" t="s">
        <v>17</v>
      </c>
      <c r="B18" s="23" t="s">
        <v>132</v>
      </c>
      <c r="C18" s="24"/>
      <c r="D18" s="24"/>
      <c r="E18" s="20">
        <f>E19+E20</f>
        <v>1.65</v>
      </c>
      <c r="F18" s="25"/>
      <c r="G18" s="26">
        <f>G19+G20</f>
        <v>1.65</v>
      </c>
      <c r="H18" s="5" t="s">
        <v>140</v>
      </c>
    </row>
    <row r="19" ht="18" customHeight="1" spans="1:8">
      <c r="A19" s="5" t="s">
        <v>17</v>
      </c>
      <c r="B19" s="23">
        <v>1</v>
      </c>
      <c r="C19" s="27" t="s">
        <v>104</v>
      </c>
      <c r="D19" s="27" t="s">
        <v>105</v>
      </c>
      <c r="E19" s="28">
        <v>0.7</v>
      </c>
      <c r="F19" s="25" t="s">
        <v>150</v>
      </c>
      <c r="G19" s="29">
        <v>0.7</v>
      </c>
      <c r="H19" s="5" t="s">
        <v>141</v>
      </c>
    </row>
    <row r="20" ht="18" customHeight="1" spans="1:8">
      <c r="A20" s="5" t="s">
        <v>17</v>
      </c>
      <c r="B20" s="31">
        <v>2</v>
      </c>
      <c r="C20" s="32" t="s">
        <v>109</v>
      </c>
      <c r="D20" s="33" t="s">
        <v>105</v>
      </c>
      <c r="E20" s="34">
        <v>0.95</v>
      </c>
      <c r="F20" s="35" t="s">
        <v>150</v>
      </c>
      <c r="G20" s="36">
        <v>0.95</v>
      </c>
      <c r="H20" s="5" t="s">
        <v>142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3">
      <c r="A1" s="3" t="s">
        <v>152</v>
      </c>
      <c r="B1" s="3" t="s">
        <v>153</v>
      </c>
      <c r="C1" s="3" t="s">
        <v>154</v>
      </c>
    </row>
    <row r="2" spans="1:4">
      <c r="A2" s="4" t="s">
        <v>155</v>
      </c>
      <c r="B2" s="4" t="s">
        <v>156</v>
      </c>
      <c r="C2" s="2" t="s">
        <v>157</v>
      </c>
      <c r="D2" s="2" t="s">
        <v>158</v>
      </c>
    </row>
    <row r="3" spans="1:4">
      <c r="A3" s="4" t="s">
        <v>159</v>
      </c>
      <c r="B3" s="4" t="s">
        <v>160</v>
      </c>
      <c r="C3" s="2" t="s">
        <v>161</v>
      </c>
      <c r="D3" s="2" t="s">
        <v>158</v>
      </c>
    </row>
    <row r="4" spans="1:4">
      <c r="A4" s="4" t="s">
        <v>162</v>
      </c>
      <c r="B4" s="4" t="s">
        <v>163</v>
      </c>
      <c r="C4" s="2" t="s">
        <v>164</v>
      </c>
      <c r="D4" s="2" t="s">
        <v>158</v>
      </c>
    </row>
    <row r="5" spans="1:4">
      <c r="A5" s="4" t="s">
        <v>165</v>
      </c>
      <c r="B5" s="4" t="s">
        <v>166</v>
      </c>
      <c r="C5" s="2" t="s">
        <v>167</v>
      </c>
      <c r="D5" s="2" t="s">
        <v>158</v>
      </c>
    </row>
    <row r="6" spans="1:4">
      <c r="A6" s="4" t="s">
        <v>168</v>
      </c>
      <c r="B6" s="4" t="s">
        <v>169</v>
      </c>
      <c r="C6" s="2" t="s">
        <v>170</v>
      </c>
      <c r="D6" s="2" t="s">
        <v>158</v>
      </c>
    </row>
    <row r="7" spans="1:4">
      <c r="A7" s="4" t="s">
        <v>171</v>
      </c>
      <c r="B7" s="4" t="s">
        <v>172</v>
      </c>
      <c r="C7" s="2" t="s">
        <v>173</v>
      </c>
      <c r="D7" s="2" t="s">
        <v>158</v>
      </c>
    </row>
    <row r="8" spans="1:4">
      <c r="A8" s="4" t="s">
        <v>174</v>
      </c>
      <c r="B8" s="4" t="s">
        <v>175</v>
      </c>
      <c r="C8" s="2" t="s">
        <v>176</v>
      </c>
      <c r="D8" s="2" t="s">
        <v>158</v>
      </c>
    </row>
    <row r="9" spans="1:4">
      <c r="A9" s="4" t="s">
        <v>177</v>
      </c>
      <c r="B9" s="4" t="s">
        <v>178</v>
      </c>
      <c r="C9" s="2" t="s">
        <v>179</v>
      </c>
      <c r="D9" s="2" t="s">
        <v>158</v>
      </c>
    </row>
    <row r="10" spans="1:4">
      <c r="A10" s="4" t="s">
        <v>180</v>
      </c>
      <c r="B10" s="4" t="s">
        <v>181</v>
      </c>
      <c r="C10" s="2" t="s">
        <v>182</v>
      </c>
      <c r="D10" s="2" t="s">
        <v>158</v>
      </c>
    </row>
    <row r="11" spans="1:4">
      <c r="A11" s="4" t="s">
        <v>183</v>
      </c>
      <c r="B11" s="4" t="s">
        <v>184</v>
      </c>
      <c r="C11" s="2" t="s">
        <v>185</v>
      </c>
      <c r="D11" s="2" t="s">
        <v>158</v>
      </c>
    </row>
    <row r="12" spans="1:4">
      <c r="A12" s="4" t="s">
        <v>186</v>
      </c>
      <c r="B12" s="4" t="s">
        <v>187</v>
      </c>
      <c r="C12" s="2" t="s">
        <v>188</v>
      </c>
      <c r="D12" s="2" t="s">
        <v>158</v>
      </c>
    </row>
    <row r="13" spans="1:4">
      <c r="A13" s="4" t="s">
        <v>189</v>
      </c>
      <c r="B13" s="4" t="s">
        <v>190</v>
      </c>
      <c r="C13" s="2" t="s">
        <v>191</v>
      </c>
      <c r="D13" s="2" t="s">
        <v>158</v>
      </c>
    </row>
    <row r="14" spans="1:4">
      <c r="A14" s="4" t="s">
        <v>192</v>
      </c>
      <c r="B14" s="4" t="s">
        <v>193</v>
      </c>
      <c r="C14" s="2" t="s">
        <v>194</v>
      </c>
      <c r="D14" s="2" t="s">
        <v>158</v>
      </c>
    </row>
    <row r="15" spans="1:4">
      <c r="A15" s="4" t="s">
        <v>195</v>
      </c>
      <c r="B15" s="4" t="s">
        <v>196</v>
      </c>
      <c r="C15" s="2" t="s">
        <v>197</v>
      </c>
      <c r="D15" s="2" t="s">
        <v>158</v>
      </c>
    </row>
    <row r="16" spans="1:4">
      <c r="A16" s="4" t="s">
        <v>198</v>
      </c>
      <c r="B16" s="4" t="s">
        <v>199</v>
      </c>
      <c r="C16" s="2" t="s">
        <v>200</v>
      </c>
      <c r="D16" s="2" t="s">
        <v>158</v>
      </c>
    </row>
    <row r="17" spans="1:4">
      <c r="A17" s="4" t="s">
        <v>201</v>
      </c>
      <c r="B17" s="4" t="s">
        <v>202</v>
      </c>
      <c r="C17" s="2" t="s">
        <v>203</v>
      </c>
      <c r="D17" s="2" t="s">
        <v>158</v>
      </c>
    </row>
    <row r="18" spans="1:4">
      <c r="A18" s="4" t="s">
        <v>204</v>
      </c>
      <c r="B18" s="4" t="s">
        <v>205</v>
      </c>
      <c r="C18" s="2" t="s">
        <v>206</v>
      </c>
      <c r="D18" s="2" t="s">
        <v>158</v>
      </c>
    </row>
    <row r="19" spans="1:4">
      <c r="A19" s="4" t="s">
        <v>207</v>
      </c>
      <c r="B19" s="4" t="s">
        <v>208</v>
      </c>
      <c r="C19" s="2" t="s">
        <v>209</v>
      </c>
      <c r="D19" s="2" t="s">
        <v>158</v>
      </c>
    </row>
    <row r="20" spans="1:4">
      <c r="A20" s="4" t="s">
        <v>210</v>
      </c>
      <c r="B20" s="4" t="s">
        <v>211</v>
      </c>
      <c r="C20" s="2" t="s">
        <v>212</v>
      </c>
      <c r="D20" s="2" t="s">
        <v>158</v>
      </c>
    </row>
    <row r="21" spans="1:4">
      <c r="A21" s="4" t="s">
        <v>213</v>
      </c>
      <c r="B21" s="4" t="s">
        <v>214</v>
      </c>
      <c r="C21" s="2" t="s">
        <v>215</v>
      </c>
      <c r="D21" s="2" t="s">
        <v>158</v>
      </c>
    </row>
    <row r="22" spans="1:4">
      <c r="A22" s="4" t="s">
        <v>216</v>
      </c>
      <c r="B22" s="4" t="s">
        <v>217</v>
      </c>
      <c r="C22" s="2" t="s">
        <v>218</v>
      </c>
      <c r="D22" s="2" t="s">
        <v>158</v>
      </c>
    </row>
    <row r="23" spans="1:4">
      <c r="A23" s="4" t="s">
        <v>219</v>
      </c>
      <c r="B23" s="4" t="s">
        <v>220</v>
      </c>
      <c r="C23" s="2" t="s">
        <v>221</v>
      </c>
      <c r="D23" s="2" t="s">
        <v>158</v>
      </c>
    </row>
    <row r="24" spans="1:4">
      <c r="A24" s="4" t="s">
        <v>222</v>
      </c>
      <c r="B24" s="4" t="s">
        <v>223</v>
      </c>
      <c r="C24" s="2" t="s">
        <v>224</v>
      </c>
      <c r="D24" s="2" t="s">
        <v>158</v>
      </c>
    </row>
    <row r="25" spans="1:4">
      <c r="A25" s="4" t="s">
        <v>225</v>
      </c>
      <c r="B25" s="4" t="s">
        <v>226</v>
      </c>
      <c r="C25" s="2" t="s">
        <v>227</v>
      </c>
      <c r="D25" s="2" t="s">
        <v>158</v>
      </c>
    </row>
    <row r="26" spans="1:4">
      <c r="A26" s="4" t="s">
        <v>228</v>
      </c>
      <c r="B26" s="4" t="s">
        <v>229</v>
      </c>
      <c r="C26" s="2" t="s">
        <v>230</v>
      </c>
      <c r="D26" s="2" t="s">
        <v>158</v>
      </c>
    </row>
    <row r="27" spans="1:4">
      <c r="A27" s="4" t="s">
        <v>231</v>
      </c>
      <c r="B27" s="4" t="s">
        <v>232</v>
      </c>
      <c r="C27" s="2" t="s">
        <v>233</v>
      </c>
      <c r="D27" s="2" t="s">
        <v>158</v>
      </c>
    </row>
    <row r="28" spans="1:4">
      <c r="A28" s="4" t="s">
        <v>234</v>
      </c>
      <c r="B28" s="4" t="s">
        <v>235</v>
      </c>
      <c r="C28" s="2" t="s">
        <v>236</v>
      </c>
      <c r="D28" s="2" t="s">
        <v>158</v>
      </c>
    </row>
    <row r="29" spans="1:4">
      <c r="A29" s="4" t="s">
        <v>237</v>
      </c>
      <c r="B29" s="4" t="s">
        <v>238</v>
      </c>
      <c r="C29" s="2" t="s">
        <v>239</v>
      </c>
      <c r="D29" s="2" t="s">
        <v>158</v>
      </c>
    </row>
    <row r="30" spans="1:4">
      <c r="A30" s="4" t="s">
        <v>240</v>
      </c>
      <c r="B30" s="4" t="s">
        <v>241</v>
      </c>
      <c r="C30" s="2" t="s">
        <v>242</v>
      </c>
      <c r="D30" s="2" t="s">
        <v>158</v>
      </c>
    </row>
    <row r="31" spans="1:4">
      <c r="A31" s="4" t="s">
        <v>243</v>
      </c>
      <c r="B31" s="4" t="s">
        <v>244</v>
      </c>
      <c r="C31" s="2" t="s">
        <v>245</v>
      </c>
      <c r="D31" s="2" t="s">
        <v>158</v>
      </c>
    </row>
    <row r="32" spans="1:4">
      <c r="A32" s="4" t="s">
        <v>246</v>
      </c>
      <c r="B32" s="4" t="s">
        <v>247</v>
      </c>
      <c r="C32" s="2" t="s">
        <v>248</v>
      </c>
      <c r="D32" s="2" t="s">
        <v>158</v>
      </c>
    </row>
    <row r="33" spans="1:4">
      <c r="A33" s="4" t="s">
        <v>249</v>
      </c>
      <c r="B33" s="4" t="s">
        <v>250</v>
      </c>
      <c r="C33" s="2" t="s">
        <v>251</v>
      </c>
      <c r="D33" s="2" t="s">
        <v>158</v>
      </c>
    </row>
    <row r="34" spans="1:4">
      <c r="A34" s="4" t="s">
        <v>252</v>
      </c>
      <c r="B34" s="4" t="s">
        <v>253</v>
      </c>
      <c r="C34" s="2" t="s">
        <v>254</v>
      </c>
      <c r="D34" s="2" t="s">
        <v>158</v>
      </c>
    </row>
    <row r="35" spans="1:4">
      <c r="A35" s="4" t="s">
        <v>255</v>
      </c>
      <c r="B35" s="4" t="s">
        <v>256</v>
      </c>
      <c r="C35" s="2" t="s">
        <v>257</v>
      </c>
      <c r="D35" s="2" t="s">
        <v>158</v>
      </c>
    </row>
    <row r="36" spans="1:4">
      <c r="A36" s="4" t="s">
        <v>258</v>
      </c>
      <c r="B36" s="4" t="s">
        <v>259</v>
      </c>
      <c r="C36" s="2" t="s">
        <v>260</v>
      </c>
      <c r="D36" s="2" t="s">
        <v>158</v>
      </c>
    </row>
    <row r="37" spans="1:4">
      <c r="A37" s="4" t="s">
        <v>261</v>
      </c>
      <c r="B37" s="4" t="s">
        <v>262</v>
      </c>
      <c r="C37" s="2" t="s">
        <v>263</v>
      </c>
      <c r="D37" s="2" t="s">
        <v>158</v>
      </c>
    </row>
    <row r="38" spans="1:4">
      <c r="A38" s="4" t="s">
        <v>264</v>
      </c>
      <c r="B38" s="4" t="s">
        <v>265</v>
      </c>
      <c r="C38" s="2" t="s">
        <v>266</v>
      </c>
      <c r="D38" s="2" t="s">
        <v>158</v>
      </c>
    </row>
    <row r="39" spans="1:4">
      <c r="A39" s="4" t="s">
        <v>267</v>
      </c>
      <c r="B39" s="4" t="s">
        <v>268</v>
      </c>
      <c r="C39" s="2" t="s">
        <v>269</v>
      </c>
      <c r="D39" s="2" t="s">
        <v>158</v>
      </c>
    </row>
    <row r="40" spans="1:4">
      <c r="A40" s="4" t="s">
        <v>270</v>
      </c>
      <c r="B40" s="4" t="s">
        <v>271</v>
      </c>
      <c r="C40" s="2" t="s">
        <v>88</v>
      </c>
      <c r="D40" s="2" t="s">
        <v>158</v>
      </c>
    </row>
    <row r="41" spans="1:4">
      <c r="A41" s="4" t="s">
        <v>272</v>
      </c>
      <c r="B41" s="4" t="s">
        <v>273</v>
      </c>
      <c r="C41" s="2" t="s">
        <v>274</v>
      </c>
      <c r="D41" s="2" t="s">
        <v>158</v>
      </c>
    </row>
    <row r="42" spans="1:4">
      <c r="A42" s="4" t="s">
        <v>275</v>
      </c>
      <c r="B42" s="4" t="s">
        <v>276</v>
      </c>
      <c r="C42" s="2" t="s">
        <v>277</v>
      </c>
      <c r="D42" s="2" t="s">
        <v>158</v>
      </c>
    </row>
    <row r="43" spans="1:4">
      <c r="A43" s="4" t="s">
        <v>278</v>
      </c>
      <c r="B43" s="4" t="s">
        <v>279</v>
      </c>
      <c r="C43" s="2" t="s">
        <v>280</v>
      </c>
      <c r="D43" s="2" t="s">
        <v>158</v>
      </c>
    </row>
    <row r="44" spans="1:4">
      <c r="A44" s="4" t="s">
        <v>281</v>
      </c>
      <c r="B44" s="4" t="s">
        <v>282</v>
      </c>
      <c r="C44" s="2" t="s">
        <v>283</v>
      </c>
      <c r="D44" s="2" t="s">
        <v>158</v>
      </c>
    </row>
    <row r="45" spans="1:4">
      <c r="A45" s="4" t="s">
        <v>284</v>
      </c>
      <c r="B45" s="4" t="s">
        <v>285</v>
      </c>
      <c r="C45" s="2" t="s">
        <v>286</v>
      </c>
      <c r="D45" s="2" t="s">
        <v>158</v>
      </c>
    </row>
    <row r="46" spans="1:4">
      <c r="A46" s="4" t="s">
        <v>287</v>
      </c>
      <c r="B46" s="4" t="s">
        <v>288</v>
      </c>
      <c r="C46" s="2" t="s">
        <v>289</v>
      </c>
      <c r="D46" s="2" t="s">
        <v>158</v>
      </c>
    </row>
    <row r="47" spans="1:4">
      <c r="A47" s="4" t="s">
        <v>290</v>
      </c>
      <c r="B47" s="4" t="s">
        <v>291</v>
      </c>
      <c r="C47" s="2" t="s">
        <v>292</v>
      </c>
      <c r="D47" s="2" t="s">
        <v>158</v>
      </c>
    </row>
    <row r="48" spans="1:4">
      <c r="A48" s="4" t="s">
        <v>293</v>
      </c>
      <c r="B48" s="4" t="s">
        <v>294</v>
      </c>
      <c r="C48" s="2" t="s">
        <v>295</v>
      </c>
      <c r="D48" s="2" t="s">
        <v>158</v>
      </c>
    </row>
    <row r="49" spans="1:4">
      <c r="A49" s="4" t="s">
        <v>296</v>
      </c>
      <c r="B49" s="4" t="s">
        <v>297</v>
      </c>
      <c r="C49" s="2" t="s">
        <v>298</v>
      </c>
      <c r="D49" s="2" t="s">
        <v>158</v>
      </c>
    </row>
    <row r="50" spans="1:4">
      <c r="A50" s="4" t="s">
        <v>299</v>
      </c>
      <c r="B50" s="4" t="s">
        <v>300</v>
      </c>
      <c r="C50" s="2" t="s">
        <v>301</v>
      </c>
      <c r="D50" s="2" t="s">
        <v>158</v>
      </c>
    </row>
    <row r="51" spans="1:4">
      <c r="A51" s="4" t="s">
        <v>302</v>
      </c>
      <c r="B51" s="4" t="s">
        <v>303</v>
      </c>
      <c r="C51" s="2" t="s">
        <v>304</v>
      </c>
      <c r="D51" s="2" t="s">
        <v>158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2021-06-15T06:46:00Z</dcterms:created>
  <dcterms:modified xsi:type="dcterms:W3CDTF">2025-05-19T05:52:03Z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47B6B5A3BCB64C89AF8746ADC427D530_13</vt:lpwstr>
  </property>
</Properties>
</file>